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Reference Design/7542/BOM/"/>
    </mc:Choice>
  </mc:AlternateContent>
  <xr:revisionPtr revIDLastSave="199" documentId="11_F25DC773A252ABDACC104883E9D972F85ADE58ED" xr6:coauthVersionLast="47" xr6:coauthVersionMax="47" xr10:uidLastSave="{43BF4435-816F-4E58-8F6B-1DDA25FC67B6}"/>
  <bookViews>
    <workbookView xWindow="-110" yWindow="-110" windowWidth="19420" windowHeight="10420" xr2:uid="{00000000-000D-0000-FFFF-FFFF00000000}"/>
  </bookViews>
  <sheets>
    <sheet name="6.marketing_bom_max17690_maxre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E46" i="1"/>
  <c r="E4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6" i="1"/>
  <c r="E7" i="1"/>
  <c r="E5" i="1"/>
</calcChain>
</file>

<file path=xl/sharedStrings.xml><?xml version="1.0" encoding="utf-8"?>
<sst xmlns="http://schemas.openxmlformats.org/spreadsheetml/2006/main" count="308" uniqueCount="191">
  <si>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</si>
  <si>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</si>
  <si>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</si>
  <si>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</si>
  <si>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</si>
  <si>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</si>
  <si>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</si>
  <si>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</si>
  <si>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</si>
  <si>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</si>
  <si>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-</t>
  </si>
  <si>
    <t>PANASONIC</t>
  </si>
  <si>
    <t>C2</t>
  </si>
  <si>
    <t>1UF</t>
  </si>
  <si>
    <t>10K</t>
  </si>
  <si>
    <t>VISHAY DALE</t>
  </si>
  <si>
    <t>U1</t>
  </si>
  <si>
    <t>MAXIM</t>
  </si>
  <si>
    <t>PCB</t>
  </si>
  <si>
    <t>DNP</t>
  </si>
  <si>
    <t>R1</t>
  </si>
  <si>
    <t>Total</t>
  </si>
  <si>
    <t>TDK</t>
  </si>
  <si>
    <t>TITLE: Bill of Materials</t>
  </si>
  <si>
    <t>C3</t>
  </si>
  <si>
    <t>C4</t>
  </si>
  <si>
    <t>C5</t>
  </si>
  <si>
    <t>C6</t>
  </si>
  <si>
    <t>R4</t>
  </si>
  <si>
    <t>R5</t>
  </si>
  <si>
    <t>R6</t>
  </si>
  <si>
    <t>WURTH ELECTRONICS INC</t>
  </si>
  <si>
    <t>KEMET</t>
  </si>
  <si>
    <t>TDK;MURATA;MURATA</t>
  </si>
  <si>
    <t>BOURNS</t>
  </si>
  <si>
    <t>VISHAY DRALORIC</t>
  </si>
  <si>
    <t>VISHAY</t>
  </si>
  <si>
    <t>2.2UF</t>
  </si>
  <si>
    <t>1000PF</t>
  </si>
  <si>
    <t>0.01UF</t>
  </si>
  <si>
    <t>4.7UF</t>
  </si>
  <si>
    <t xml:space="preserve"> </t>
  </si>
  <si>
    <t>DATE: 04/22/2021</t>
  </si>
  <si>
    <t>DESIGN: max17690_maxrefdes1309_apps_p1</t>
  </si>
  <si>
    <t>VARIANT: max17690_maxrefdes1309_apps_p1</t>
  </si>
  <si>
    <t>C1, C17, C18</t>
  </si>
  <si>
    <t>C7</t>
  </si>
  <si>
    <t>C8</t>
  </si>
  <si>
    <t>C9</t>
  </si>
  <si>
    <t>C10, C12, C13, C15, C16</t>
  </si>
  <si>
    <t>C11</t>
  </si>
  <si>
    <t>C14</t>
  </si>
  <si>
    <t>C19, C20</t>
  </si>
  <si>
    <t>C21</t>
  </si>
  <si>
    <t>C105</t>
  </si>
  <si>
    <t>D1, D2, D4, D5, D7</t>
  </si>
  <si>
    <t>D3</t>
  </si>
  <si>
    <t>D6</t>
  </si>
  <si>
    <t>GND0, PGND, VIN, VOUT</t>
  </si>
  <si>
    <t>Q1</t>
  </si>
  <si>
    <t>R2</t>
  </si>
  <si>
    <t>R3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</si>
  <si>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</si>
  <si>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</si>
  <si>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</si>
  <si>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</si>
  <si>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</si>
  <si>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</si>
  <si>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</si>
  <si>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</si>
  <si>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</si>
  <si>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R49</t>
  </si>
  <si>
    <t>R101</t>
  </si>
  <si>
    <t>R122</t>
  </si>
  <si>
    <t>VR1</t>
  </si>
  <si>
    <t>T1</t>
  </si>
  <si>
    <t>T2</t>
  </si>
  <si>
    <t>C3225X7S2A475K200AB</t>
  </si>
  <si>
    <t>C1210C105K1RAC;C1210C105K1R1C;CL32B105KCJNNN</t>
  </si>
  <si>
    <t>C1005X5R1V225K050BC</t>
  </si>
  <si>
    <t>06035C273K4T4A</t>
  </si>
  <si>
    <t>C0603Y561K1RACAUTO</t>
  </si>
  <si>
    <t>C1005X7R1E473K050BC;GRM155R71E473K;GCM155R71E473KA55</t>
  </si>
  <si>
    <t>GRM155R71A273KA01;0402ZC273KAT2A;CC0402KRX7R6BB273</t>
  </si>
  <si>
    <t>C0402S102K3RACAUTO</t>
  </si>
  <si>
    <t>R413F168050T0K</t>
  </si>
  <si>
    <t>UCD1K151MNQ1MS</t>
  </si>
  <si>
    <t>04023D103KAT2A</t>
  </si>
  <si>
    <t>CGA2B2X8R1H221K050</t>
  </si>
  <si>
    <t>GRM32ER71E226M;GRM32ER71E226ME15;C3225X7R1E226M250AB</t>
  </si>
  <si>
    <t>C3216X7R1E475K160AC</t>
  </si>
  <si>
    <t>C0603X221J1HACAUTO</t>
  </si>
  <si>
    <t>V10P10-M3</t>
  </si>
  <si>
    <t>SML4746AHE3_A</t>
  </si>
  <si>
    <t>VS-2EFH02-M3</t>
  </si>
  <si>
    <t>9020 BUSS</t>
  </si>
  <si>
    <t>SQJA72EP-T1_GE3</t>
  </si>
  <si>
    <t>ERJ-2GEJ103</t>
  </si>
  <si>
    <t>CRCW0603464KFK</t>
  </si>
  <si>
    <t>ERJ-2RKF2672</t>
  </si>
  <si>
    <t>CRCW0603280KFK</t>
  </si>
  <si>
    <t>CRCW040210K0FK;RC0402FR-0710KL</t>
  </si>
  <si>
    <t>ERJ-2RKF1213</t>
  </si>
  <si>
    <t>CRCW0402150KFK</t>
  </si>
  <si>
    <t>CR0402-FX-1783GLF</t>
  </si>
  <si>
    <t>ERJ-3EKF3482;RC0603FR-0734K8L</t>
  </si>
  <si>
    <t>CRCW04022K49FK</t>
  </si>
  <si>
    <t>ERJ-U1TF4301</t>
  </si>
  <si>
    <t>ERJ-1TNF47R0</t>
  </si>
  <si>
    <t>UCR18EVHFSR016</t>
  </si>
  <si>
    <t>CRCW040212R0FK</t>
  </si>
  <si>
    <t>CRCW06039K10FKEAC</t>
  </si>
  <si>
    <t>CRCW040249R9FKEDHP</t>
  </si>
  <si>
    <t>CRCW0603150RFKEAHP</t>
  </si>
  <si>
    <t>ERJ-6GEYJ2R2</t>
  </si>
  <si>
    <t>MAX17690ATE+</t>
  </si>
  <si>
    <t>VDRS10P060BSE</t>
  </si>
  <si>
    <t>MAX17690_MAXREFDES1309_APPS_P1</t>
  </si>
  <si>
    <t>ZA1609-AE</t>
  </si>
  <si>
    <t>KEMET;KEMET;SAMSUNG ELECTRO-MECHANICS</t>
  </si>
  <si>
    <t>AVX</t>
  </si>
  <si>
    <t>MURATA;AVX;YAGEO</t>
  </si>
  <si>
    <t>NICHICON</t>
  </si>
  <si>
    <t>MURATA;MURATA;TDK</t>
  </si>
  <si>
    <t>WEICO WIRE</t>
  </si>
  <si>
    <t>VISHAY DALE;YAGEO PHICOMP</t>
  </si>
  <si>
    <t>PANASONIC;YAGEO</t>
  </si>
  <si>
    <t>ROHM</t>
  </si>
  <si>
    <t>COILCRAFT</t>
  </si>
  <si>
    <t>0.027UF</t>
  </si>
  <si>
    <t>560PF</t>
  </si>
  <si>
    <t>0.047UF</t>
  </si>
  <si>
    <t>6800PF</t>
  </si>
  <si>
    <t>150UF</t>
  </si>
  <si>
    <t>220PF</t>
  </si>
  <si>
    <t>22UF</t>
  </si>
  <si>
    <t>18V</t>
  </si>
  <si>
    <t>MAXIMPAD</t>
  </si>
  <si>
    <t>464K</t>
  </si>
  <si>
    <t>26.7K</t>
  </si>
  <si>
    <t>280K</t>
  </si>
  <si>
    <t>121K</t>
  </si>
  <si>
    <t>150K</t>
  </si>
  <si>
    <t>178K</t>
  </si>
  <si>
    <t>34.8K</t>
  </si>
  <si>
    <t>2.49K</t>
  </si>
  <si>
    <t>4.3K</t>
  </si>
  <si>
    <t>9.1K</t>
  </si>
  <si>
    <t>CAP; SMT (1210); 4.7UF; 10%; 100V; X7S; CERAMIC</t>
  </si>
  <si>
    <t>CAP; SMT (1210); 1UF; 10%; 100V; X7R; CERAMIC</t>
  </si>
  <si>
    <t>CAP; SMT (0402); 2.2UF; 10%; 35V; X5R; CERAMIC</t>
  </si>
  <si>
    <t>CAP; SMT (0603); 0.027UF; 10%; 50V; X7R; CERAMIC</t>
  </si>
  <si>
    <t>CAP; SMT (0603); 560PF; 10%; 100V; X7R; CERAMIC</t>
  </si>
  <si>
    <t>CAP; SMT (0402); 0.047UF; 10%; 25V; X7R; CERAMIC</t>
  </si>
  <si>
    <t>CAP; SMT (0402); 0.027UF; 10%; 10V; X7R; CERAMIC</t>
  </si>
  <si>
    <t>CAP; SMT (0402); 1000PF; 10%; 25V; X7R; CERAMIC</t>
  </si>
  <si>
    <t>CAP; THROUGH HOLE-RADIAL LEAD; 6800PF; 10%; 300V; POLYPROPYLENE</t>
  </si>
  <si>
    <t>CAP; SMT; 150UF; 20%; 80V; ALUMINUM-ELECTROLYTIC</t>
  </si>
  <si>
    <t>CAP; SMT (0402); 0.01UF; 10%; 25V; X5R; CERAMIC</t>
  </si>
  <si>
    <t>CAP; SMT (0402); 220PF; 10%; 50V; X8R; CERAMIC</t>
  </si>
  <si>
    <t>CAP; SMT (1210); 22UF; 20%; 25V; X7R; CERAMIC</t>
  </si>
  <si>
    <t>CAP; SMT (1206); 4.7UF; 10%; 25V; X7R; CERAMIC</t>
  </si>
  <si>
    <t>CAP; SMT (0603); 220PF; 5%; 100V; X8R; CERAMIC</t>
  </si>
  <si>
    <t>DIODE; SCH; TO-277; PIV=100V; IF=10A</t>
  </si>
  <si>
    <t>DIODE; ZNR; SMA (DO-214AC); VZ=18V; IZ=0.014A</t>
  </si>
  <si>
    <t>DIODE; RECT; SMT (DO-219AB); PIV=200V; IF=2A</t>
  </si>
  <si>
    <t>EVK KIT PARTS; MAXIM PAD; WIRE; NATURAL; SOLID; WEICO WIRE; SOFT DRAWN BUS TYPE-S; 20AWG</t>
  </si>
  <si>
    <t>TRAN; NCH; SO-8L; PD-(55W); I-(37A); V-(100V)</t>
  </si>
  <si>
    <t>RES; SMT (0402); 10K; 5%; +/-200PPM/DEGC; 0.1000W</t>
  </si>
  <si>
    <t>RES; SMT (0603); 464K; 1%; +/-100PPM/DEGC; 0.1000W</t>
  </si>
  <si>
    <t>RES; SMT (0402); 26.7K; 1%; +/-100PPM/DEGC; 0.1000W</t>
  </si>
  <si>
    <t>RES; SMT (0603); 280K; 1%; +/-100PPM/DEGK; 0.1000W</t>
  </si>
  <si>
    <t>RES; SMT (0402); 10K; 1%; +/-100PPM/DEGC; 0.0630W</t>
  </si>
  <si>
    <t>RES; SMT (0402); 121K; 1%; +/-100PPM/DEGC; 0.1000W</t>
  </si>
  <si>
    <t>RES; SMT (0402); 150K; 1%; +/-100PPM/DEGC; 0.0630W</t>
  </si>
  <si>
    <t>RES; SMT (0402); 178K; 1%; +/-100PPM/DEGC; 0.0630W</t>
  </si>
  <si>
    <t>RES; SMT (0603); 34.8K; 1%; +/-100PPM/DEGC; 0.1000W</t>
  </si>
  <si>
    <t>RES; SMT (0402); 2.49K; 1%; +/-100PPM/DEGC; 0.0630W</t>
  </si>
  <si>
    <t>RES; SMT (2512); 4.3K; 1%; +/-100PPM/DEGC; 1.0000W</t>
  </si>
  <si>
    <t>RES; SMT (2512); 47; 1%; +/-100PPM/DEGC; 1.0000W</t>
  </si>
  <si>
    <t>RES; SMT (1206); 0.016; 1%; 0 TO +350PPM/DEGC ; 0.5000W</t>
  </si>
  <si>
    <t>RES; SMT (0402); 12; 1%; +/-100PPM/DEGC; 0.0630W</t>
  </si>
  <si>
    <t>RES; SMT (0603); 9.1K; 1%; +/-100PPM/DEGK; 0.1000W</t>
  </si>
  <si>
    <t>RES; SMT (0402); 49.9; 1%; +/-100PPM/DEGC; 0.2000W</t>
  </si>
  <si>
    <t>RES; SMT (0603); 150; 1%; +/-100PPM/DEGK; 0.2500W</t>
  </si>
  <si>
    <t>RES; SMT (0805); 2.2; 5%; +600/-100PPMDEGC; 0.1250W</t>
  </si>
  <si>
    <t>IC; CTRL; 60V; NO-OPTO ISOLATED FLYBACK CONTORLLER; TQFN16-EP</t>
  </si>
  <si>
    <t>VARISTOR; MOV; THROUGH HOLE-RADIAL LEAD; VZ=60V</t>
  </si>
  <si>
    <t>PCB:MAX17690_MAXREFDES1309_APPS_P1</t>
  </si>
  <si>
    <t>INDUCTOR; SMT; WE-LF COMMON MODE POWER LINE CHOKE; 2.2 MILLI-HENRY; TOL=+/-30%; 2A</t>
  </si>
  <si>
    <t>EVKIT PART - TRANSFORMER; SMT; PRI(17-60V; 150KHZ); SEC(15V; 4.05A); 12 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</si>
</sst>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topLeftCell="J1" zoomScale="55" zoomScaleNormal="55" workbookViewId="0">
      <selection activeCell="N31" sqref="N31"/>
    </sheetView>
  </sheetViews>
  <sheetFormatPr defaultRowHeight="14.5" x14ac:dyDescent="0.35"/>
  <cols>
    <col min="1" max="1" width="59.08984375" bestFit="1" customWidth="1"/>
    <col min="5" max="5" width="5.08984375" bestFit="1" customWidth="1"/>
    <col min="6" max="6" width="22.36328125" customWidth="1"/>
    <col min="7" max="7" width="8.26953125" bestFit="1" customWidth="1"/>
    <col min="8" max="8" width="4.1796875" bestFit="1" customWidth="1"/>
    <col min="9" max="9" width="98.54296875" bestFit="1" customWidth="1"/>
    <col min="10" max="10" width="48.81640625" bestFit="1" customWidth="1"/>
    <col min="11" max="11" width="18.453125" bestFit="1" customWidth="1"/>
    <col min="12" max="12" width="146" bestFit="1" customWidth="1"/>
    <col min="13" max="13" width="39.6328125" bestFit="1" customWidth="1"/>
  </cols>
  <sheetData>
    <row r="1" spans="1:13" x14ac:dyDescent="0.35">
      <c r="A1" t="s">
        <v>23</v>
      </c>
    </row>
    <row r="2" spans="1:13" x14ac:dyDescent="0.35">
      <c r="A2" t="s">
        <v>42</v>
      </c>
      <c r="D2" s="6"/>
      <c r="E2" s="7"/>
      <c r="F2" s="5"/>
      <c r="G2" s="7"/>
      <c r="H2" s="8"/>
    </row>
    <row r="3" spans="1:13" x14ac:dyDescent="0.35">
      <c r="A3" t="s">
        <v>43</v>
      </c>
    </row>
    <row r="4" spans="1:13" x14ac:dyDescent="0.35">
      <c r="A4" t="s">
        <v>44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</row>
    <row r="5" spans="1:13" x14ac:dyDescent="0.35">
      <c r="A5" t="s">
        <v>0</v>
      </c>
      <c r="E5" s="1">
        <f>ROW(A1)</f>
        <v>1</v>
      </c>
      <c r="F5" s="4" t="s">
        <v>45</v>
      </c>
      <c r="G5" s="4" t="s">
        <v>10</v>
      </c>
      <c r="H5" s="4">
        <v>3</v>
      </c>
      <c r="I5" s="4" t="s">
        <v>77</v>
      </c>
      <c r="J5" s="4" t="s">
        <v>22</v>
      </c>
      <c r="K5" s="4" t="s">
        <v>40</v>
      </c>
      <c r="L5" s="4" t="s">
        <v>148</v>
      </c>
      <c r="M5" s="4" t="s">
        <v>41</v>
      </c>
    </row>
    <row r="6" spans="1:13" x14ac:dyDescent="0.35">
      <c r="E6" s="4">
        <f t="shared" ref="E6:E47" si="0">ROW(A2)</f>
        <v>2</v>
      </c>
      <c r="F6" s="4" t="s">
        <v>12</v>
      </c>
      <c r="G6" s="4" t="s">
        <v>10</v>
      </c>
      <c r="H6" s="4">
        <v>1</v>
      </c>
      <c r="I6" s="4" t="s">
        <v>78</v>
      </c>
      <c r="J6" s="4" t="s">
        <v>119</v>
      </c>
      <c r="K6" s="4" t="s">
        <v>13</v>
      </c>
      <c r="L6" s="4" t="s">
        <v>149</v>
      </c>
      <c r="M6" s="4" t="s">
        <v>41</v>
      </c>
    </row>
    <row r="7" spans="1:13" x14ac:dyDescent="0.35">
      <c r="E7" s="4">
        <f t="shared" si="0"/>
        <v>3</v>
      </c>
      <c r="F7" s="4" t="s">
        <v>24</v>
      </c>
      <c r="G7" s="4" t="s">
        <v>10</v>
      </c>
      <c r="H7" s="4">
        <v>1</v>
      </c>
      <c r="I7" s="4" t="s">
        <v>79</v>
      </c>
      <c r="J7" s="4" t="s">
        <v>22</v>
      </c>
      <c r="K7" s="4" t="s">
        <v>37</v>
      </c>
      <c r="L7" s="4" t="s">
        <v>150</v>
      </c>
      <c r="M7" s="4" t="s">
        <v>41</v>
      </c>
    </row>
    <row r="8" spans="1:13" x14ac:dyDescent="0.35">
      <c r="E8" s="4">
        <f t="shared" si="0"/>
        <v>4</v>
      </c>
      <c r="F8" s="4" t="s">
        <v>25</v>
      </c>
      <c r="G8" s="4" t="s">
        <v>10</v>
      </c>
      <c r="H8" s="4">
        <v>1</v>
      </c>
      <c r="I8" s="4" t="s">
        <v>80</v>
      </c>
      <c r="J8" s="4" t="s">
        <v>120</v>
      </c>
      <c r="K8" s="4" t="s">
        <v>129</v>
      </c>
      <c r="L8" s="4" t="s">
        <v>151</v>
      </c>
      <c r="M8" s="4" t="s">
        <v>41</v>
      </c>
    </row>
    <row r="9" spans="1:13" x14ac:dyDescent="0.35">
      <c r="E9" s="4">
        <f t="shared" si="0"/>
        <v>5</v>
      </c>
      <c r="F9" s="4" t="s">
        <v>26</v>
      </c>
      <c r="G9" s="4" t="s">
        <v>10</v>
      </c>
      <c r="H9" s="4">
        <v>1</v>
      </c>
      <c r="I9" s="4" t="s">
        <v>81</v>
      </c>
      <c r="J9" s="4" t="s">
        <v>32</v>
      </c>
      <c r="K9" s="4" t="s">
        <v>130</v>
      </c>
      <c r="L9" s="4" t="s">
        <v>152</v>
      </c>
      <c r="M9" s="4" t="s">
        <v>41</v>
      </c>
    </row>
    <row r="10" spans="1:13" x14ac:dyDescent="0.35">
      <c r="E10" s="4">
        <f t="shared" si="0"/>
        <v>6</v>
      </c>
      <c r="F10" s="4" t="s">
        <v>27</v>
      </c>
      <c r="G10" s="4" t="s">
        <v>10</v>
      </c>
      <c r="H10" s="4">
        <v>1</v>
      </c>
      <c r="I10" s="4" t="s">
        <v>82</v>
      </c>
      <c r="J10" s="4" t="s">
        <v>33</v>
      </c>
      <c r="K10" s="4" t="s">
        <v>131</v>
      </c>
      <c r="L10" s="4" t="s">
        <v>153</v>
      </c>
      <c r="M10" s="4" t="s">
        <v>41</v>
      </c>
    </row>
    <row r="11" spans="1:13" x14ac:dyDescent="0.35">
      <c r="E11" s="4">
        <f t="shared" si="0"/>
        <v>7</v>
      </c>
      <c r="F11" s="4" t="s">
        <v>46</v>
      </c>
      <c r="G11" s="4" t="s">
        <v>10</v>
      </c>
      <c r="H11" s="4">
        <v>1</v>
      </c>
      <c r="I11" s="4" t="s">
        <v>83</v>
      </c>
      <c r="J11" s="4" t="s">
        <v>121</v>
      </c>
      <c r="K11" s="4" t="s">
        <v>129</v>
      </c>
      <c r="L11" s="4" t="s">
        <v>154</v>
      </c>
      <c r="M11" s="4" t="s">
        <v>41</v>
      </c>
    </row>
    <row r="12" spans="1:13" x14ac:dyDescent="0.35">
      <c r="E12" s="4">
        <f t="shared" si="0"/>
        <v>8</v>
      </c>
      <c r="F12" s="4" t="s">
        <v>47</v>
      </c>
      <c r="G12" s="4" t="s">
        <v>10</v>
      </c>
      <c r="H12" s="4">
        <v>1</v>
      </c>
      <c r="I12" s="4" t="s">
        <v>84</v>
      </c>
      <c r="J12" s="4" t="s">
        <v>32</v>
      </c>
      <c r="K12" s="4" t="s">
        <v>38</v>
      </c>
      <c r="L12" s="4" t="s">
        <v>155</v>
      </c>
      <c r="M12" s="4" t="s">
        <v>41</v>
      </c>
    </row>
    <row r="13" spans="1:13" x14ac:dyDescent="0.35">
      <c r="E13" s="4">
        <f t="shared" si="0"/>
        <v>9</v>
      </c>
      <c r="F13" s="4" t="s">
        <v>48</v>
      </c>
      <c r="G13" s="4" t="s">
        <v>10</v>
      </c>
      <c r="H13" s="4">
        <v>1</v>
      </c>
      <c r="I13" s="4" t="s">
        <v>85</v>
      </c>
      <c r="J13" s="4" t="s">
        <v>32</v>
      </c>
      <c r="K13" s="4" t="s">
        <v>132</v>
      </c>
      <c r="L13" s="4" t="s">
        <v>156</v>
      </c>
      <c r="M13" s="4" t="s">
        <v>41</v>
      </c>
    </row>
    <row r="14" spans="1:13" x14ac:dyDescent="0.35">
      <c r="E14" s="4">
        <f t="shared" si="0"/>
        <v>10</v>
      </c>
      <c r="F14" s="4" t="s">
        <v>49</v>
      </c>
      <c r="G14" s="4" t="s">
        <v>10</v>
      </c>
      <c r="H14" s="4">
        <v>5</v>
      </c>
      <c r="I14" s="4" t="s">
        <v>86</v>
      </c>
      <c r="J14" s="4" t="s">
        <v>122</v>
      </c>
      <c r="K14" s="4" t="s">
        <v>133</v>
      </c>
      <c r="L14" s="4" t="s">
        <v>157</v>
      </c>
      <c r="M14" s="4" t="s">
        <v>41</v>
      </c>
    </row>
    <row r="15" spans="1:13" x14ac:dyDescent="0.35">
      <c r="E15" s="4">
        <f t="shared" si="0"/>
        <v>11</v>
      </c>
      <c r="F15" s="4" t="s">
        <v>50</v>
      </c>
      <c r="G15" s="4" t="s">
        <v>10</v>
      </c>
      <c r="H15" s="4">
        <v>1</v>
      </c>
      <c r="I15" s="4" t="s">
        <v>87</v>
      </c>
      <c r="J15" s="4" t="s">
        <v>120</v>
      </c>
      <c r="K15" s="4" t="s">
        <v>39</v>
      </c>
      <c r="L15" s="4" t="s">
        <v>158</v>
      </c>
      <c r="M15" s="4" t="s">
        <v>41</v>
      </c>
    </row>
    <row r="16" spans="1:13" x14ac:dyDescent="0.35">
      <c r="E16" s="4">
        <f t="shared" si="0"/>
        <v>12</v>
      </c>
      <c r="F16" s="4" t="s">
        <v>51</v>
      </c>
      <c r="G16" s="4" t="s">
        <v>10</v>
      </c>
      <c r="H16" s="4">
        <v>1</v>
      </c>
      <c r="I16" s="4" t="s">
        <v>88</v>
      </c>
      <c r="J16" s="4" t="s">
        <v>22</v>
      </c>
      <c r="K16" s="4" t="s">
        <v>134</v>
      </c>
      <c r="L16" s="4" t="s">
        <v>159</v>
      </c>
      <c r="M16" s="4" t="s">
        <v>41</v>
      </c>
    </row>
    <row r="17" spans="4:13" x14ac:dyDescent="0.35">
      <c r="E17" s="4">
        <f t="shared" si="0"/>
        <v>13</v>
      </c>
      <c r="F17" s="4" t="s">
        <v>52</v>
      </c>
      <c r="G17" s="4" t="s">
        <v>10</v>
      </c>
      <c r="H17" s="4">
        <v>2</v>
      </c>
      <c r="I17" s="4" t="s">
        <v>89</v>
      </c>
      <c r="J17" s="4" t="s">
        <v>123</v>
      </c>
      <c r="K17" s="4" t="s">
        <v>135</v>
      </c>
      <c r="L17" s="4" t="s">
        <v>160</v>
      </c>
      <c r="M17" s="4" t="s">
        <v>41</v>
      </c>
    </row>
    <row r="18" spans="4:13" x14ac:dyDescent="0.35">
      <c r="E18" s="4">
        <f t="shared" si="0"/>
        <v>14</v>
      </c>
      <c r="F18" s="4" t="s">
        <v>53</v>
      </c>
      <c r="G18" s="4" t="s">
        <v>10</v>
      </c>
      <c r="H18" s="4">
        <v>1</v>
      </c>
      <c r="I18" s="4" t="s">
        <v>90</v>
      </c>
      <c r="J18" s="4" t="s">
        <v>22</v>
      </c>
      <c r="K18" s="4" t="s">
        <v>40</v>
      </c>
      <c r="L18" s="4" t="s">
        <v>161</v>
      </c>
      <c r="M18" s="4" t="s">
        <v>41</v>
      </c>
    </row>
    <row r="19" spans="4:13" x14ac:dyDescent="0.35">
      <c r="E19" s="4">
        <f t="shared" si="0"/>
        <v>15</v>
      </c>
      <c r="F19" s="4" t="s">
        <v>54</v>
      </c>
      <c r="G19" s="4" t="s">
        <v>10</v>
      </c>
      <c r="H19" s="4">
        <v>1</v>
      </c>
      <c r="I19" s="4" t="s">
        <v>91</v>
      </c>
      <c r="J19" s="4" t="s">
        <v>32</v>
      </c>
      <c r="K19" s="4" t="s">
        <v>134</v>
      </c>
      <c r="L19" s="4" t="s">
        <v>162</v>
      </c>
      <c r="M19" s="4" t="s">
        <v>41</v>
      </c>
    </row>
    <row r="20" spans="4:13" x14ac:dyDescent="0.35">
      <c r="E20" s="4">
        <f t="shared" si="0"/>
        <v>16</v>
      </c>
      <c r="F20" s="4" t="s">
        <v>55</v>
      </c>
      <c r="G20" s="4" t="s">
        <v>10</v>
      </c>
      <c r="H20" s="4">
        <v>5</v>
      </c>
      <c r="I20" s="4" t="s">
        <v>92</v>
      </c>
      <c r="J20" s="4" t="s">
        <v>36</v>
      </c>
      <c r="K20" s="4" t="s">
        <v>92</v>
      </c>
      <c r="L20" s="4" t="s">
        <v>163</v>
      </c>
      <c r="M20" s="4" t="s">
        <v>41</v>
      </c>
    </row>
    <row r="21" spans="4:13" x14ac:dyDescent="0.35">
      <c r="E21" s="4">
        <f t="shared" si="0"/>
        <v>17</v>
      </c>
      <c r="F21" s="4" t="s">
        <v>56</v>
      </c>
      <c r="G21" s="4" t="s">
        <v>10</v>
      </c>
      <c r="H21" s="4">
        <v>1</v>
      </c>
      <c r="I21" s="4" t="s">
        <v>93</v>
      </c>
      <c r="J21" s="4" t="s">
        <v>36</v>
      </c>
      <c r="K21" s="4" t="s">
        <v>136</v>
      </c>
      <c r="L21" s="4" t="s">
        <v>164</v>
      </c>
      <c r="M21" s="4" t="s">
        <v>41</v>
      </c>
    </row>
    <row r="22" spans="4:13" x14ac:dyDescent="0.35">
      <c r="E22" s="4">
        <f t="shared" si="0"/>
        <v>18</v>
      </c>
      <c r="F22" s="4" t="s">
        <v>57</v>
      </c>
      <c r="G22" s="4" t="s">
        <v>10</v>
      </c>
      <c r="H22" s="4">
        <v>1</v>
      </c>
      <c r="I22" s="4" t="s">
        <v>94</v>
      </c>
      <c r="J22" s="4" t="s">
        <v>36</v>
      </c>
      <c r="K22" s="4" t="s">
        <v>94</v>
      </c>
      <c r="L22" s="4" t="s">
        <v>165</v>
      </c>
      <c r="M22" s="4" t="s">
        <v>41</v>
      </c>
    </row>
    <row r="23" spans="4:13" x14ac:dyDescent="0.35">
      <c r="E23" s="4">
        <f t="shared" si="0"/>
        <v>19</v>
      </c>
      <c r="F23" s="4" t="s">
        <v>58</v>
      </c>
      <c r="G23" s="4" t="s">
        <v>10</v>
      </c>
      <c r="H23" s="4">
        <v>4</v>
      </c>
      <c r="I23" s="4" t="s">
        <v>95</v>
      </c>
      <c r="J23" s="4" t="s">
        <v>124</v>
      </c>
      <c r="K23" s="4" t="s">
        <v>137</v>
      </c>
      <c r="L23" s="4" t="s">
        <v>166</v>
      </c>
      <c r="M23" s="4" t="s">
        <v>41</v>
      </c>
    </row>
    <row r="24" spans="4:13" x14ac:dyDescent="0.35">
      <c r="E24" s="4">
        <f t="shared" si="0"/>
        <v>20</v>
      </c>
      <c r="F24" s="4" t="s">
        <v>59</v>
      </c>
      <c r="G24" s="4" t="s">
        <v>10</v>
      </c>
      <c r="H24" s="4">
        <v>1</v>
      </c>
      <c r="I24" s="4" t="s">
        <v>96</v>
      </c>
      <c r="J24" s="4" t="s">
        <v>36</v>
      </c>
      <c r="K24" s="4" t="s">
        <v>96</v>
      </c>
      <c r="L24" s="4" t="s">
        <v>167</v>
      </c>
      <c r="M24" s="4" t="s">
        <v>41</v>
      </c>
    </row>
    <row r="25" spans="4:13" x14ac:dyDescent="0.35">
      <c r="D25" s="2"/>
      <c r="E25" s="4">
        <f t="shared" si="0"/>
        <v>21</v>
      </c>
      <c r="F25" s="4" t="s">
        <v>20</v>
      </c>
      <c r="G25" s="4" t="s">
        <v>10</v>
      </c>
      <c r="H25" s="4">
        <v>1</v>
      </c>
      <c r="I25" s="4" t="s">
        <v>97</v>
      </c>
      <c r="J25" s="4" t="s">
        <v>11</v>
      </c>
      <c r="K25" s="4" t="s">
        <v>14</v>
      </c>
      <c r="L25" s="4" t="s">
        <v>168</v>
      </c>
      <c r="M25" s="4" t="s">
        <v>41</v>
      </c>
    </row>
    <row r="26" spans="4:13" x14ac:dyDescent="0.35">
      <c r="E26" s="4">
        <f t="shared" si="0"/>
        <v>22</v>
      </c>
      <c r="F26" s="4" t="s">
        <v>60</v>
      </c>
      <c r="G26" s="4" t="s">
        <v>10</v>
      </c>
      <c r="H26" s="4">
        <v>1</v>
      </c>
      <c r="I26" s="4" t="s">
        <v>98</v>
      </c>
      <c r="J26" s="4" t="s">
        <v>15</v>
      </c>
      <c r="K26" s="4" t="s">
        <v>138</v>
      </c>
      <c r="L26" s="4" t="s">
        <v>169</v>
      </c>
      <c r="M26" s="4" t="s">
        <v>41</v>
      </c>
    </row>
    <row r="27" spans="4:13" x14ac:dyDescent="0.35">
      <c r="E27" s="4">
        <f t="shared" si="0"/>
        <v>23</v>
      </c>
      <c r="F27" s="4" t="s">
        <v>61</v>
      </c>
      <c r="G27" s="4" t="s">
        <v>10</v>
      </c>
      <c r="H27" s="4">
        <v>1</v>
      </c>
      <c r="I27" s="4" t="s">
        <v>99</v>
      </c>
      <c r="J27" s="4" t="s">
        <v>11</v>
      </c>
      <c r="K27" s="4" t="s">
        <v>139</v>
      </c>
      <c r="L27" s="4" t="s">
        <v>170</v>
      </c>
      <c r="M27" s="4" t="s">
        <v>41</v>
      </c>
    </row>
    <row r="28" spans="4:13" x14ac:dyDescent="0.35">
      <c r="E28" s="4">
        <f t="shared" si="0"/>
        <v>24</v>
      </c>
      <c r="F28" s="4" t="s">
        <v>28</v>
      </c>
      <c r="G28" s="4" t="s">
        <v>10</v>
      </c>
      <c r="H28" s="4">
        <v>1</v>
      </c>
      <c r="I28" s="4" t="s">
        <v>100</v>
      </c>
      <c r="J28" s="4" t="s">
        <v>15</v>
      </c>
      <c r="K28" s="4" t="s">
        <v>140</v>
      </c>
      <c r="L28" s="4" t="s">
        <v>171</v>
      </c>
      <c r="M28" s="4" t="s">
        <v>41</v>
      </c>
    </row>
    <row r="29" spans="4:13" x14ac:dyDescent="0.35">
      <c r="E29" s="4">
        <f t="shared" si="0"/>
        <v>25</v>
      </c>
      <c r="F29" s="4" t="s">
        <v>29</v>
      </c>
      <c r="G29" s="4" t="s">
        <v>10</v>
      </c>
      <c r="H29" s="4">
        <v>1</v>
      </c>
      <c r="I29" s="4" t="s">
        <v>101</v>
      </c>
      <c r="J29" s="4" t="s">
        <v>125</v>
      </c>
      <c r="K29" s="4" t="s">
        <v>14</v>
      </c>
      <c r="L29" s="4" t="s">
        <v>172</v>
      </c>
      <c r="M29" s="4" t="s">
        <v>41</v>
      </c>
    </row>
    <row r="30" spans="4:13" x14ac:dyDescent="0.35">
      <c r="E30" s="4">
        <f t="shared" si="0"/>
        <v>26</v>
      </c>
      <c r="F30" s="4" t="s">
        <v>30</v>
      </c>
      <c r="G30" s="4" t="s">
        <v>10</v>
      </c>
      <c r="H30" s="4">
        <v>1</v>
      </c>
      <c r="I30" s="4" t="s">
        <v>102</v>
      </c>
      <c r="J30" s="4" t="s">
        <v>11</v>
      </c>
      <c r="K30" s="4" t="s">
        <v>141</v>
      </c>
      <c r="L30" s="4" t="s">
        <v>173</v>
      </c>
      <c r="M30" s="4" t="s">
        <v>41</v>
      </c>
    </row>
    <row r="31" spans="4:13" x14ac:dyDescent="0.35">
      <c r="E31" s="4">
        <f t="shared" si="0"/>
        <v>27</v>
      </c>
      <c r="F31" s="4" t="s">
        <v>62</v>
      </c>
      <c r="G31" s="4" t="s">
        <v>10</v>
      </c>
      <c r="H31" s="4">
        <v>1</v>
      </c>
      <c r="I31" s="4" t="s">
        <v>103</v>
      </c>
      <c r="J31" s="4" t="s">
        <v>15</v>
      </c>
      <c r="K31" s="4" t="s">
        <v>142</v>
      </c>
      <c r="L31" s="4" t="s">
        <v>174</v>
      </c>
      <c r="M31" s="4" t="s">
        <v>41</v>
      </c>
    </row>
    <row r="32" spans="4:13" x14ac:dyDescent="0.35">
      <c r="E32" s="4">
        <f t="shared" si="0"/>
        <v>28</v>
      </c>
      <c r="F32" s="4" t="s">
        <v>63</v>
      </c>
      <c r="G32" s="4" t="s">
        <v>10</v>
      </c>
      <c r="H32" s="4">
        <v>1</v>
      </c>
      <c r="I32" s="4" t="s">
        <v>104</v>
      </c>
      <c r="J32" s="4" t="s">
        <v>34</v>
      </c>
      <c r="K32" s="4" t="s">
        <v>143</v>
      </c>
      <c r="L32" s="4" t="s">
        <v>175</v>
      </c>
      <c r="M32" s="4" t="s">
        <v>41</v>
      </c>
    </row>
    <row r="33" spans="4:13" x14ac:dyDescent="0.35">
      <c r="E33" s="4">
        <f t="shared" si="0"/>
        <v>29</v>
      </c>
      <c r="F33" s="4" t="s">
        <v>64</v>
      </c>
      <c r="G33" s="4" t="s">
        <v>10</v>
      </c>
      <c r="H33" s="4">
        <v>1</v>
      </c>
      <c r="I33" s="4" t="s">
        <v>105</v>
      </c>
      <c r="J33" s="4" t="s">
        <v>126</v>
      </c>
      <c r="K33" s="4" t="s">
        <v>144</v>
      </c>
      <c r="L33" s="4" t="s">
        <v>176</v>
      </c>
      <c r="M33" s="4" t="s">
        <v>41</v>
      </c>
    </row>
    <row r="34" spans="4:13" x14ac:dyDescent="0.35">
      <c r="E34" s="4">
        <f t="shared" si="0"/>
        <v>30</v>
      </c>
      <c r="F34" s="4" t="s">
        <v>65</v>
      </c>
      <c r="G34" s="4" t="s">
        <v>10</v>
      </c>
      <c r="H34" s="4">
        <v>1</v>
      </c>
      <c r="I34" s="4" t="s">
        <v>106</v>
      </c>
      <c r="J34" s="4" t="s">
        <v>15</v>
      </c>
      <c r="K34" s="4" t="s">
        <v>145</v>
      </c>
      <c r="L34" s="4" t="s">
        <v>177</v>
      </c>
      <c r="M34" s="4" t="s">
        <v>41</v>
      </c>
    </row>
    <row r="35" spans="4:13" x14ac:dyDescent="0.35">
      <c r="E35" s="4">
        <f t="shared" si="0"/>
        <v>31</v>
      </c>
      <c r="F35" s="4" t="s">
        <v>66</v>
      </c>
      <c r="G35" s="4" t="s">
        <v>10</v>
      </c>
      <c r="H35" s="4">
        <v>1</v>
      </c>
      <c r="I35" s="4" t="s">
        <v>107</v>
      </c>
      <c r="J35" s="4" t="s">
        <v>11</v>
      </c>
      <c r="K35" s="4" t="s">
        <v>146</v>
      </c>
      <c r="L35" s="4" t="s">
        <v>178</v>
      </c>
      <c r="M35" s="4" t="s">
        <v>41</v>
      </c>
    </row>
    <row r="36" spans="4:13" x14ac:dyDescent="0.35">
      <c r="E36" s="4">
        <f t="shared" si="0"/>
        <v>32</v>
      </c>
      <c r="F36" s="4" t="s">
        <v>67</v>
      </c>
      <c r="G36" s="4" t="s">
        <v>10</v>
      </c>
      <c r="H36" s="4">
        <v>1</v>
      </c>
      <c r="I36" s="4" t="s">
        <v>108</v>
      </c>
      <c r="J36" s="4" t="s">
        <v>11</v>
      </c>
      <c r="K36" s="4">
        <v>47</v>
      </c>
      <c r="L36" s="4" t="s">
        <v>179</v>
      </c>
      <c r="M36" s="4" t="s">
        <v>41</v>
      </c>
    </row>
    <row r="37" spans="4:13" x14ac:dyDescent="0.35">
      <c r="E37" s="4">
        <f t="shared" si="0"/>
        <v>33</v>
      </c>
      <c r="F37" s="4" t="s">
        <v>68</v>
      </c>
      <c r="G37" s="4" t="s">
        <v>10</v>
      </c>
      <c r="H37" s="4">
        <v>1</v>
      </c>
      <c r="I37" s="4" t="s">
        <v>109</v>
      </c>
      <c r="J37" s="4" t="s">
        <v>127</v>
      </c>
      <c r="K37" s="4">
        <v>1.6E-2</v>
      </c>
      <c r="L37" s="4" t="s">
        <v>180</v>
      </c>
      <c r="M37" s="4" t="s">
        <v>41</v>
      </c>
    </row>
    <row r="38" spans="4:13" x14ac:dyDescent="0.35">
      <c r="E38" s="4">
        <f t="shared" si="0"/>
        <v>34</v>
      </c>
      <c r="F38" s="4" t="s">
        <v>69</v>
      </c>
      <c r="G38" s="4" t="s">
        <v>10</v>
      </c>
      <c r="H38" s="4">
        <v>1</v>
      </c>
      <c r="I38" s="4" t="s">
        <v>110</v>
      </c>
      <c r="J38" s="4" t="s">
        <v>15</v>
      </c>
      <c r="K38" s="4">
        <v>12</v>
      </c>
      <c r="L38" s="4" t="s">
        <v>181</v>
      </c>
      <c r="M38" s="4" t="s">
        <v>41</v>
      </c>
    </row>
    <row r="39" spans="4:13" x14ac:dyDescent="0.35">
      <c r="E39" s="4">
        <f t="shared" si="0"/>
        <v>35</v>
      </c>
      <c r="F39" s="4" t="s">
        <v>70</v>
      </c>
      <c r="G39" s="4" t="s">
        <v>10</v>
      </c>
      <c r="H39" s="4">
        <v>1</v>
      </c>
      <c r="I39" s="4" t="s">
        <v>111</v>
      </c>
      <c r="J39" s="4" t="s">
        <v>36</v>
      </c>
      <c r="K39" s="4" t="s">
        <v>147</v>
      </c>
      <c r="L39" s="4" t="s">
        <v>182</v>
      </c>
      <c r="M39" s="4" t="s">
        <v>41</v>
      </c>
    </row>
    <row r="40" spans="4:13" x14ac:dyDescent="0.35">
      <c r="E40" s="4">
        <f t="shared" si="0"/>
        <v>36</v>
      </c>
      <c r="F40" s="4" t="s">
        <v>71</v>
      </c>
      <c r="G40" s="4" t="s">
        <v>10</v>
      </c>
      <c r="H40" s="4">
        <v>1</v>
      </c>
      <c r="I40" s="4" t="s">
        <v>112</v>
      </c>
      <c r="J40" s="4" t="s">
        <v>35</v>
      </c>
      <c r="K40" s="4">
        <v>49.9</v>
      </c>
      <c r="L40" s="4" t="s">
        <v>183</v>
      </c>
      <c r="M40" s="4" t="s">
        <v>41</v>
      </c>
    </row>
    <row r="41" spans="4:13" x14ac:dyDescent="0.35">
      <c r="E41" s="9">
        <f t="shared" si="0"/>
        <v>37</v>
      </c>
      <c r="F41" s="4" t="s">
        <v>72</v>
      </c>
      <c r="G41" s="4" t="s">
        <v>10</v>
      </c>
      <c r="H41" s="4">
        <v>1</v>
      </c>
      <c r="I41" s="4" t="s">
        <v>113</v>
      </c>
      <c r="J41" s="4" t="s">
        <v>36</v>
      </c>
      <c r="K41" s="4">
        <v>150</v>
      </c>
      <c r="L41" s="4" t="s">
        <v>184</v>
      </c>
      <c r="M41" s="4" t="s">
        <v>41</v>
      </c>
    </row>
    <row r="42" spans="4:13" x14ac:dyDescent="0.35">
      <c r="E42" s="4">
        <f t="shared" si="0"/>
        <v>38</v>
      </c>
      <c r="F42" s="4" t="s">
        <v>73</v>
      </c>
      <c r="G42" s="4" t="s">
        <v>10</v>
      </c>
      <c r="H42" s="4">
        <v>1</v>
      </c>
      <c r="I42" s="4" t="s">
        <v>114</v>
      </c>
      <c r="J42" s="4" t="s">
        <v>11</v>
      </c>
      <c r="K42" s="4">
        <v>2.2000000000000002</v>
      </c>
      <c r="L42" s="4" t="s">
        <v>185</v>
      </c>
      <c r="M42" s="4" t="s">
        <v>41</v>
      </c>
    </row>
    <row r="43" spans="4:13" x14ac:dyDescent="0.35">
      <c r="E43" s="4">
        <f t="shared" si="0"/>
        <v>39</v>
      </c>
      <c r="F43" s="4" t="s">
        <v>16</v>
      </c>
      <c r="G43" s="4" t="s">
        <v>10</v>
      </c>
      <c r="H43" s="4">
        <v>1</v>
      </c>
      <c r="I43" s="4" t="s">
        <v>115</v>
      </c>
      <c r="J43" s="4" t="s">
        <v>17</v>
      </c>
      <c r="K43" s="4" t="s">
        <v>115</v>
      </c>
      <c r="L43" s="4" t="s">
        <v>186</v>
      </c>
      <c r="M43" s="4" t="s">
        <v>41</v>
      </c>
    </row>
    <row r="44" spans="4:13" x14ac:dyDescent="0.35">
      <c r="E44" s="4">
        <f t="shared" si="0"/>
        <v>40</v>
      </c>
      <c r="F44" s="4" t="s">
        <v>74</v>
      </c>
      <c r="G44" s="4" t="s">
        <v>10</v>
      </c>
      <c r="H44" s="4">
        <v>1</v>
      </c>
      <c r="I44" s="4" t="s">
        <v>116</v>
      </c>
      <c r="J44" s="4" t="s">
        <v>36</v>
      </c>
      <c r="K44" s="4" t="s">
        <v>116</v>
      </c>
      <c r="L44" s="4" t="s">
        <v>187</v>
      </c>
      <c r="M44" s="4" t="s">
        <v>41</v>
      </c>
    </row>
    <row r="45" spans="4:13" x14ac:dyDescent="0.35">
      <c r="E45" s="4">
        <f t="shared" si="0"/>
        <v>41</v>
      </c>
      <c r="F45" s="4" t="s">
        <v>18</v>
      </c>
      <c r="G45" s="4" t="s">
        <v>10</v>
      </c>
      <c r="H45" s="4">
        <v>1</v>
      </c>
      <c r="I45" s="4" t="s">
        <v>117</v>
      </c>
      <c r="J45" s="4" t="s">
        <v>17</v>
      </c>
      <c r="K45" s="4" t="s">
        <v>18</v>
      </c>
      <c r="L45" s="4" t="s">
        <v>188</v>
      </c>
      <c r="M45" s="4" t="s">
        <v>10</v>
      </c>
    </row>
    <row r="46" spans="4:13" x14ac:dyDescent="0.35">
      <c r="E46" s="4">
        <f>ROW(A42)</f>
        <v>42</v>
      </c>
      <c r="F46" s="4" t="s">
        <v>75</v>
      </c>
      <c r="G46" s="4" t="s">
        <v>19</v>
      </c>
      <c r="H46" s="4">
        <v>0</v>
      </c>
      <c r="I46" s="4">
        <v>7446622002</v>
      </c>
      <c r="J46" s="4" t="s">
        <v>31</v>
      </c>
      <c r="K46" s="4">
        <v>7446622002</v>
      </c>
      <c r="L46" s="4" t="s">
        <v>189</v>
      </c>
      <c r="M46" s="4" t="s">
        <v>41</v>
      </c>
    </row>
    <row r="47" spans="4:13" x14ac:dyDescent="0.35">
      <c r="E47" s="4">
        <f t="shared" si="0"/>
        <v>43</v>
      </c>
      <c r="F47" s="4" t="s">
        <v>76</v>
      </c>
      <c r="G47" s="4" t="s">
        <v>19</v>
      </c>
      <c r="H47" s="4">
        <v>0</v>
      </c>
      <c r="I47" s="4" t="s">
        <v>118</v>
      </c>
      <c r="J47" s="4" t="s">
        <v>128</v>
      </c>
      <c r="K47" s="4" t="s">
        <v>118</v>
      </c>
      <c r="L47" s="4" t="s">
        <v>190</v>
      </c>
      <c r="M47" s="4" t="s">
        <v>41</v>
      </c>
    </row>
    <row r="48" spans="4:13" x14ac:dyDescent="0.35">
      <c r="D48" s="4" t="s">
        <v>21</v>
      </c>
      <c r="H48">
        <f>SUM(H5:H47)</f>
        <v>55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6.marketing_bom_max17690_maxref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2021-11-16T10:01:28Z</dcterms:modified>
</cp:coreProperties>
</file>