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C:\Users\peter.cook\Altium\Altium\DDB\_Kits&amp;Jigs\MBED\IndependenceME04\SensorControllerBoard\Rev3\Project Outputs for MAX32630SCBRev1\"/>
    </mc:Choice>
  </mc:AlternateContent>
  <bookViews>
    <workbookView xWindow="0" yWindow="0" windowWidth="20430" windowHeight="7425"/>
  </bookViews>
  <sheets>
    <sheet name="MAX32630SCBRev2" sheetId="1" r:id="rId1"/>
    <sheet name="Sheet1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46" i="1" l="1"/>
  <c r="C7" i="1" l="1"/>
  <c r="C5" i="1" l="1"/>
  <c r="C6" i="1"/>
  <c r="C8" i="1"/>
  <c r="C9" i="1"/>
  <c r="C10" i="1"/>
  <c r="C11" i="1"/>
  <c r="C12" i="1"/>
  <c r="C13" i="1"/>
  <c r="C14" i="1"/>
  <c r="C16" i="1"/>
  <c r="C15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A5" i="1" l="1"/>
  <c r="A6" i="1" s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</calcChain>
</file>

<file path=xl/sharedStrings.xml><?xml version="1.0" encoding="utf-8"?>
<sst xmlns="http://schemas.openxmlformats.org/spreadsheetml/2006/main" count="403" uniqueCount="275">
  <si>
    <t>Quantity</t>
  </si>
  <si>
    <t>Designator</t>
  </si>
  <si>
    <t>Footprint</t>
  </si>
  <si>
    <t>Comment</t>
  </si>
  <si>
    <t>Manufacture Name</t>
  </si>
  <si>
    <t>Part Number</t>
  </si>
  <si>
    <t>Description</t>
  </si>
  <si>
    <t>Notes</t>
  </si>
  <si>
    <t>Vendor</t>
  </si>
  <si>
    <t>Vendor Part Number</t>
  </si>
  <si>
    <t>Datasheet URL</t>
  </si>
  <si>
    <t>C2</t>
  </si>
  <si>
    <t>CAP0805-3D</t>
  </si>
  <si>
    <t/>
  </si>
  <si>
    <t>C6</t>
  </si>
  <si>
    <t>22uF</t>
  </si>
  <si>
    <t>TDK Corporation</t>
  </si>
  <si>
    <t>Digikey</t>
  </si>
  <si>
    <t>CN1</t>
  </si>
  <si>
    <t>USBMICROB-3D</t>
  </si>
  <si>
    <t>MICRO USB</t>
  </si>
  <si>
    <t>FCI</t>
  </si>
  <si>
    <t>10103594-0001LF</t>
  </si>
  <si>
    <t>USB MICRO B TOP MOUNT</t>
  </si>
  <si>
    <t>609-4050-1-ND</t>
  </si>
  <si>
    <t>http://portal.fciconnect.com/Comergent//fci/drawing/10103594.pdf</t>
  </si>
  <si>
    <t>CN2</t>
  </si>
  <si>
    <t>MICROSDCARD1</t>
  </si>
  <si>
    <t>MICRO SD CARD</t>
  </si>
  <si>
    <t>Molex</t>
  </si>
  <si>
    <t>0475710001</t>
  </si>
  <si>
    <t>CONN uSD Card push-pull</t>
  </si>
  <si>
    <t>slim-0475710001 tall-0473093751</t>
  </si>
  <si>
    <t>WM9731CT-ND</t>
  </si>
  <si>
    <t>D1</t>
  </si>
  <si>
    <t>Lumex Opto/Components Inc.</t>
  </si>
  <si>
    <t>SML-LX0404SIUPGUSB</t>
  </si>
  <si>
    <t>TRI COLOR LED</t>
  </si>
  <si>
    <t>FB1</t>
  </si>
  <si>
    <t>0603-3D</t>
  </si>
  <si>
    <t>J1</t>
  </si>
  <si>
    <t>J2</t>
  </si>
  <si>
    <t>PH2-FEM-RA-TM-2MM</t>
  </si>
  <si>
    <t>JST Sales America Inc.</t>
  </si>
  <si>
    <t>2 Pin Battery Connector</t>
  </si>
  <si>
    <t>http://www.jst-mfg.com/product/pdf/eng/ePH.pdf</t>
  </si>
  <si>
    <t>J3</t>
  </si>
  <si>
    <t>J4</t>
  </si>
  <si>
    <t>Samtec Inc</t>
  </si>
  <si>
    <t>CONN HEADER 10POS DUAL .05" SMD</t>
  </si>
  <si>
    <t>MOD1</t>
  </si>
  <si>
    <t>PAN1326B-BLUETOOTH</t>
  </si>
  <si>
    <t>PAN1326B</t>
  </si>
  <si>
    <t>Panasonic Electronic Components</t>
  </si>
  <si>
    <t>ENW-89823A3KF</t>
  </si>
  <si>
    <t>BLUETOOTH PAN1326B CC2564B HCI A</t>
  </si>
  <si>
    <t>https://na.industrial.panasonic.com/sites/default/pidsa/files/downloads/files/panasonic_pan13xx_datasheet.pdf</t>
  </si>
  <si>
    <t>Q1</t>
  </si>
  <si>
    <t>SSM3</t>
  </si>
  <si>
    <t>FDY102PZ</t>
  </si>
  <si>
    <t>Diodes Inc.</t>
  </si>
  <si>
    <t>MOSFET P-CH 20V 1.5A 3-DFN</t>
  </si>
  <si>
    <t>http://www.diodes.com/_files/datasheets/ds31091.pdf</t>
  </si>
  <si>
    <t>R1</t>
  </si>
  <si>
    <t>0402-3D</t>
  </si>
  <si>
    <t>100K</t>
  </si>
  <si>
    <t>R14</t>
  </si>
  <si>
    <t>2.2k</t>
  </si>
  <si>
    <t>R2</t>
  </si>
  <si>
    <t>20K</t>
  </si>
  <si>
    <t>R3</t>
  </si>
  <si>
    <t>R5</t>
  </si>
  <si>
    <t>RT1</t>
  </si>
  <si>
    <t>0402INDUCTOR-3D</t>
  </si>
  <si>
    <t>Murata Electronics North America</t>
  </si>
  <si>
    <t>NCP15WF104F03RC</t>
  </si>
  <si>
    <t>THERMISTOR 100K OHM NTC 0402 SMD</t>
  </si>
  <si>
    <t>http://www.murata.com/~/media/webrenewal/support/library/catalog/products/thermistor/ntc/r44e.ashx</t>
  </si>
  <si>
    <t>U1</t>
  </si>
  <si>
    <t>WLP100 4X4MM 0.4MMP MOD1</t>
  </si>
  <si>
    <t>MAX32630</t>
  </si>
  <si>
    <t>Maxim Integrated</t>
  </si>
  <si>
    <t>U2</t>
  </si>
  <si>
    <t>WLP36 3x3MM 0.4p</t>
  </si>
  <si>
    <t>MAX14690</t>
  </si>
  <si>
    <t>MAX14690NEWX+</t>
  </si>
  <si>
    <t>PMIC - Wearable Charge-Management Solution</t>
  </si>
  <si>
    <t>U3</t>
  </si>
  <si>
    <t>TDFN6 1X1.5MM .50</t>
  </si>
  <si>
    <t>MAX13202</t>
  </si>
  <si>
    <t>MAX13202EALT+</t>
  </si>
  <si>
    <t>2 Channel +/- 30kv ESD Protection</t>
  </si>
  <si>
    <t>https://www.maximintegrated.com/en/products/interface/circuit-protection/MAX13202E.html</t>
  </si>
  <si>
    <t>U4</t>
  </si>
  <si>
    <t>WSON8 6x5mm 1.27p</t>
  </si>
  <si>
    <t>Macronix</t>
  </si>
  <si>
    <t>MX25U12835FZ2I-10G</t>
  </si>
  <si>
    <t>SPI Serial EEPROM</t>
  </si>
  <si>
    <t>1092-1136-ND</t>
  </si>
  <si>
    <t>http://www.mxic.com.tw/Lists/Datasheet/Attachments/3362/MX25U12835F,%201.8V,%20128Mb,%20v1.6.pdf</t>
  </si>
  <si>
    <t>U5</t>
  </si>
  <si>
    <t>TDFN6 3mm .95</t>
  </si>
  <si>
    <t>DS28EL22</t>
  </si>
  <si>
    <t>DS28EL22Q+U</t>
  </si>
  <si>
    <t>https://www.maximintegrated.com/en/products/digital/memory-products/DS28EL22.html#modalDatasheet</t>
  </si>
  <si>
    <t>U6</t>
  </si>
  <si>
    <t>LGA14 3x2.5MM</t>
  </si>
  <si>
    <t>BMi160</t>
  </si>
  <si>
    <t>Bosch Sensortec</t>
  </si>
  <si>
    <t>BMI160</t>
  </si>
  <si>
    <t>Inertial Measurement Unit, Low Power 14pin</t>
  </si>
  <si>
    <t>Mouser</t>
  </si>
  <si>
    <t>262-BMI160</t>
  </si>
  <si>
    <t>https://ae-bst.resource.bosch.com/media/_tech/media/datasheets/BST-BMI160-DS000-07.pdf</t>
  </si>
  <si>
    <t>X1</t>
  </si>
  <si>
    <t>CRYSTAL-ABS07</t>
  </si>
  <si>
    <t>32.768KHz</t>
  </si>
  <si>
    <t>ABS07-32.768KHZ-6-T</t>
  </si>
  <si>
    <t>CRYSTAL 32.768KHZ 6.0PF SMD</t>
  </si>
  <si>
    <t>C7, C8</t>
  </si>
  <si>
    <t>CAP0603-3D</t>
  </si>
  <si>
    <t>L1, L2</t>
  </si>
  <si>
    <t>0806INDUCTOR</t>
  </si>
  <si>
    <t>2.2uH</t>
  </si>
  <si>
    <t>R4, R7</t>
  </si>
  <si>
    <t>R8, R13</t>
  </si>
  <si>
    <t>10k</t>
  </si>
  <si>
    <t>RP1, RP2</t>
  </si>
  <si>
    <t>BUS RESISTOR 8X SMT</t>
  </si>
  <si>
    <t>10k Res Pack</t>
  </si>
  <si>
    <t>CTS Resistor Products</t>
  </si>
  <si>
    <t>746X101103JP</t>
  </si>
  <si>
    <t>RESISTOR PACK 8 - BUSSED</t>
  </si>
  <si>
    <t>SW1, SW2</t>
  </si>
  <si>
    <t>RESET12-3D</t>
  </si>
  <si>
    <t>EVP-AA202K</t>
  </si>
  <si>
    <t>SWITCH TACTILE SPST-NO 0.02A 15V</t>
  </si>
  <si>
    <t>http://industrial.panasonic.com/cdbs/www-data/pdf/ATK0000/ATK0000CE26.pdf</t>
  </si>
  <si>
    <t>C4, C13, C14, C15, C23</t>
  </si>
  <si>
    <t>CAP0402-3D</t>
  </si>
  <si>
    <t>0.1uF</t>
  </si>
  <si>
    <t>Samsung Electro-Mechanics America, Inc</t>
  </si>
  <si>
    <t>1.0uF</t>
  </si>
  <si>
    <t>CL05A105KQ5NNNC</t>
  </si>
  <si>
    <t>CAP CER 1UF 6.3V 10% X5R 0402</t>
  </si>
  <si>
    <t>1276-1010-2-ND</t>
  </si>
  <si>
    <t>R6, R11</t>
  </si>
  <si>
    <t>Battery Connector RA</t>
  </si>
  <si>
    <t>Do Not Populate</t>
  </si>
  <si>
    <t>0 ohm</t>
  </si>
  <si>
    <t>10 Ohm</t>
  </si>
  <si>
    <t>100K Thermistor</t>
  </si>
  <si>
    <t>Push Button</t>
  </si>
  <si>
    <t>Sip16</t>
  </si>
  <si>
    <t>Sip12</t>
  </si>
  <si>
    <t>S1,S2,S3,S4,S5,S6,S7</t>
  </si>
  <si>
    <t>Ext Qty</t>
  </si>
  <si>
    <t>Number of boards</t>
  </si>
  <si>
    <t>DIH5X2-HEADER-0.05MIL</t>
  </si>
  <si>
    <t>LED-TRI-COLOR-SMT2</t>
  </si>
  <si>
    <t>Ultra-Low Power Cortex-M4F Microcontroller</t>
  </si>
  <si>
    <t>1-Wire SHA-256 secure authenticator + 2kbit EEPROM</t>
  </si>
  <si>
    <t>CAP CER 22UF 6.3V X5R 0603</t>
  </si>
  <si>
    <t>TP1,TP2,TP3,TP4,TP5</t>
  </si>
  <si>
    <t>Item#</t>
  </si>
  <si>
    <t>3.3k</t>
  </si>
  <si>
    <t>R9, R10, R12</t>
  </si>
  <si>
    <t>n/a</t>
  </si>
  <si>
    <t>499 ohm</t>
  </si>
  <si>
    <t>http://industrial.panasonic.com/www-cgi/jvcr13pz.cgi?E+PZ+3+AOA0002+ERJ2RKF1002X+7+WW</t>
  </si>
  <si>
    <t>P10.0KLTR-ND</t>
  </si>
  <si>
    <t>RES SMD 10K OHM 1% 1/10W 0402</t>
  </si>
  <si>
    <t>ERJ-2RKF1002X</t>
  </si>
  <si>
    <t>http://industrial.panasonic.com/www-cgi/jvcr13pz.cgi?E+PZ+3+AOA0002+ERJ2RKF1003X+7+WW</t>
  </si>
  <si>
    <t xml:space="preserve">ERJ-2RKF1003X </t>
  </si>
  <si>
    <t>RES SMD 100K OHM 1% 1/10W 0402</t>
  </si>
  <si>
    <t>RES SMD 2.2K OHM 1% 1/10W 0402</t>
  </si>
  <si>
    <t>http://industrial.panasonic.com/www-cgi/jvcr13pz.cgi?E+PZ+3+AOA0002+ERJ2RKF2201X+7+WW</t>
  </si>
  <si>
    <t>ERJ-2RKF2201X</t>
  </si>
  <si>
    <t>RES SMD 20K OHM 1% 1/10W 0402</t>
  </si>
  <si>
    <t>ERJ-2RKF2002X</t>
  </si>
  <si>
    <t>http://industrial.panasonic.com/www-cgi/jvcr13pz.cgi?E+PZ+3+AOA0002+ERJ2RKF2002X+7+WW</t>
  </si>
  <si>
    <t xml:space="preserve">RES SMD 10 OHM 1% 1/10W 0402 </t>
  </si>
  <si>
    <t>http://industrial.panasonic.com/www-cgi/jvcr13pz.cgi?E+PZ+3+AOA0002+ERJ2RKF10R0X+7+WW</t>
  </si>
  <si>
    <t xml:space="preserve">ERJ-2RKF10R0X </t>
  </si>
  <si>
    <t>RES SMD 499 OHM 1% 1/10W 0402</t>
  </si>
  <si>
    <t>http://industrial.panasonic.com/www-cgi/jvcr13pz.cgi?E+PZ+3+AOA0002+ERJ2RKF4990X+7+WW</t>
  </si>
  <si>
    <t>ERJ-2RKF4990X</t>
  </si>
  <si>
    <t>ERJ-2RKF3301X</t>
  </si>
  <si>
    <t>RES SMD 3.3K OHM 1% 1/10W 0402</t>
  </si>
  <si>
    <t>http://industrial.panasonic.com/www-cgi/jvcr13pz.cgi?E+PZ+3+AOA0002+ERJ2RKF3301X+7+WW</t>
  </si>
  <si>
    <t xml:space="preserve">C1, C3, C5, C9, C10, C11, C12 </t>
  </si>
  <si>
    <t>C16, C17, C18, C19, C20, C21, C22</t>
  </si>
  <si>
    <t>2.2uF</t>
  </si>
  <si>
    <t>C1005X5R1V225M050BC</t>
  </si>
  <si>
    <t>CAP CER 2.2uF 35V X5R 0402</t>
  </si>
  <si>
    <t>445-9056-6-ND</t>
  </si>
  <si>
    <t>CAP CER 2.2UF 35V X5R 0805</t>
  </si>
  <si>
    <t>CAP CER 22UF 6.3V X5R 0805</t>
  </si>
  <si>
    <t xml:space="preserve">P20.0KLTR-ND </t>
  </si>
  <si>
    <t>SRP2010-2R2MDKR-ND</t>
  </si>
  <si>
    <t xml:space="preserve">INDUCTOR 2.2UH 1.5A 160 MOHM </t>
  </si>
  <si>
    <t xml:space="preserve">SRP2010-2R2M </t>
  </si>
  <si>
    <t>Bourns Inc.</t>
  </si>
  <si>
    <t>P2.20KLTR-ND</t>
  </si>
  <si>
    <t>P3.30KLTR-ND</t>
  </si>
  <si>
    <t>GRT21BR60J226ME13L</t>
  </si>
  <si>
    <t xml:space="preserve">490-12366-1-ND </t>
  </si>
  <si>
    <t xml:space="preserve">445-8028-6-ND </t>
  </si>
  <si>
    <t xml:space="preserve">C1608X5R0J226M080AC </t>
  </si>
  <si>
    <t>CGA4J3X5R1V225K125AB</t>
  </si>
  <si>
    <t>445-12685-6-ND</t>
  </si>
  <si>
    <t>https://product.tdk.com/info/en/documents/chara_sheet/CGA4J3X5R1V225K125AB.pdf</t>
  </si>
  <si>
    <t>445-5613-2-ND</t>
  </si>
  <si>
    <t>CAP CER 0.1UF 16V X7R 0402</t>
  </si>
  <si>
    <t xml:space="preserve">CGA2B1X7R1C104K050BC </t>
  </si>
  <si>
    <t>https://product.tdk.com/info/en/documents/chara_sheet/CGA2B1X7R1C104K050BC.pdf</t>
  </si>
  <si>
    <t xml:space="preserve">DMP2104LPDIDKR-ND </t>
  </si>
  <si>
    <t xml:space="preserve">DMP2104LP-7 </t>
  </si>
  <si>
    <t>S2B-PH-K-S(LF)(SN)</t>
  </si>
  <si>
    <t>455-1719-ND</t>
  </si>
  <si>
    <t>P10.0LTR-ND</t>
  </si>
  <si>
    <t>http://search.murata.co.jp/Ceramy/image/img/A01X/G101/ENG/GRT21BR60J226ME13-01.pdf</t>
  </si>
  <si>
    <t>https://product.tdk.com/info/en/documents/chara_sheet/C1608X5R0J226M080AC.pdf</t>
  </si>
  <si>
    <t>http://www.ctscorp.com/wp-content/uploads/2015/11/008-0335-0.pdf</t>
  </si>
  <si>
    <t>https://media.digikey.com/pdf/Data%20Sheets/Samsung%20PDFs/CL_Series_MLCC_ds.pdf</t>
  </si>
  <si>
    <t>https://product.tdk.com/info/en/documents/chara_sheet/C1005X5R1V225M050BC.pdf</t>
  </si>
  <si>
    <t>http://www.molex.com/pdm_docs/ps/PS-47309-001.pdf</t>
  </si>
  <si>
    <t>https://media.digikey.com/pdf/Data%20Sheets/Lumex%20PDFs/SML-LX0404SIUPGUSB.pdf</t>
  </si>
  <si>
    <t>http://www.murata.com/en-global/products/productdata/8796737273886/QNFA9101.pdf</t>
  </si>
  <si>
    <t>http://www.bourns.com/docs/Product-Datasheets/SRP2010.pdf</t>
  </si>
  <si>
    <t>FTSH-105-01-L-DV-K</t>
  </si>
  <si>
    <t xml:space="preserve">SAM8799-ND </t>
  </si>
  <si>
    <t>http://suddendocs.samtec.com/catalog_english/ftsh_smt.pdf</t>
  </si>
  <si>
    <t>MAX32630IWG+</t>
  </si>
  <si>
    <t>Abracon LLC</t>
  </si>
  <si>
    <t>535-11898-6-ND</t>
  </si>
  <si>
    <t>http://www.abracon.com/Resonators/ABS07.pdf</t>
  </si>
  <si>
    <t>P13348SDKR-ND</t>
  </si>
  <si>
    <t>490-4803-6-ND</t>
  </si>
  <si>
    <t>746X101103JPDKR-ND</t>
  </si>
  <si>
    <t>P499LTR-ND</t>
  </si>
  <si>
    <t>P100KLTR-ND</t>
  </si>
  <si>
    <t>P16860DKR-ND</t>
  </si>
  <si>
    <t>Part Not avail</t>
  </si>
  <si>
    <t>74479276222C</t>
  </si>
  <si>
    <t xml:space="preserve">INDUCTOR 2.2UH 1.6A 135 MOHM </t>
  </si>
  <si>
    <t>732-9716-6-ND</t>
  </si>
  <si>
    <t>http://katalog.we-online.de/pbs/datasheet/74479276222C.pdf</t>
  </si>
  <si>
    <t>Wurth Electronics</t>
  </si>
  <si>
    <t>0805INDUCTOR</t>
  </si>
  <si>
    <t>BLM18PG300SN1D</t>
  </si>
  <si>
    <t>FERRITE BEAD 30 OHM 0603</t>
  </si>
  <si>
    <t xml:space="preserve">490-1035-2-ND </t>
  </si>
  <si>
    <t>67-2125-6-ND</t>
  </si>
  <si>
    <t>Internal Part Number</t>
  </si>
  <si>
    <t>EC1305</t>
  </si>
  <si>
    <t>EC0557</t>
  </si>
  <si>
    <t>EC0672</t>
  </si>
  <si>
    <t>EC2629</t>
  </si>
  <si>
    <t>EC2858</t>
  </si>
  <si>
    <t>EH1498</t>
  </si>
  <si>
    <t>EH1921</t>
  </si>
  <si>
    <t>ER0291</t>
  </si>
  <si>
    <t>ER0744</t>
  </si>
  <si>
    <t>ER0652</t>
  </si>
  <si>
    <t>ER1370</t>
  </si>
  <si>
    <t>ER1287</t>
  </si>
  <si>
    <t>EH1893</t>
  </si>
  <si>
    <t>EX0570</t>
  </si>
  <si>
    <t>90-A0430+WB8</t>
  </si>
  <si>
    <t>Do Not Paste</t>
  </si>
  <si>
    <t>New Part</t>
  </si>
  <si>
    <t>Not a part Don't paste</t>
  </si>
  <si>
    <t>Bill of Materials for MAX32630FTHR Rev3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</si>
</sst>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scheme val="minor"/>
    </font>
    <font>
      <sz val="11"/>
      <color rgb="FF9C0006"/>
      <name val="Calibri"/>
      <scheme val="minor"/>
    </font>
    <font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3" borderId="1" xfId="1" quotePrefix="1" applyFont="1" applyBorder="1"/>
    <xf numFmtId="0" fontId="4" fillId="2" borderId="1" xfId="0" quotePrefix="1" applyFont="1" applyFill="1" applyBorder="1" applyAlignment="1">
      <alignment horizontal="center"/>
    </xf>
    <xf numFmtId="0" fontId="4" fillId="0" borderId="1" xfId="0" applyFont="1" applyBorder="1"/>
    <xf numFmtId="0" fontId="4" fillId="0" borderId="1" xfId="0" quotePrefix="1" applyFont="1" applyBorder="1"/>
    <xf numFmtId="0" fontId="3" fillId="3" borderId="1" xfId="1" applyFont="1" applyBorder="1"/>
    <xf numFmtId="0" fontId="2" fillId="0" borderId="0" xfId="0" applyFont="1" applyAlignment="1">
      <alignment wrapText="1"/>
    </xf>
    <xf numFmtId="0" fontId="4" fillId="2" borderId="1" xfId="0" quotePrefix="1" applyFont="1" applyFill="1" applyBorder="1" applyAlignment="1">
      <alignment horizontal="center" wrapText="1"/>
    </xf>
    <xf numFmtId="0" fontId="0" fillId="0" borderId="1" xfId="0" quotePrefix="1" applyBorder="1"/>
    <xf numFmtId="0" fontId="0" fillId="0" borderId="1" xfId="0" applyBorder="1"/>
    <xf numFmtId="0" fontId="1" fillId="3" borderId="0" xfId="1"/>
    <xf numFmtId="0" fontId="1" fillId="3" borderId="0" xfId="1" applyAlignment="1">
      <alignment wrapText="1"/>
    </xf>
    <xf numFmtId="0" fontId="2" fillId="0" borderId="2" xfId="0" applyFont="1" applyBorder="1" applyAlignment="1"/>
    <xf numFmtId="0" fontId="0" fillId="0" borderId="2" xfId="0" applyBorder="1" applyAlignment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="85" zoomScaleNormal="85" workbookViewId="0">
      <selection activeCell="D10" sqref="D10"/>
    </sheetView>
  </sheetViews>
  <sheetFormatPr defaultRowHeight="14.25"/>
  <cols>
    <col min="1" max="1" width="5.625" style="1" customWidth="1"/>
    <col min="2" max="2" width="9.375" style="1" customWidth="1"/>
    <col min="3" max="3" width="7.875" style="1" customWidth="1"/>
    <col min="4" max="4" width="31.125" style="7" bestFit="1" customWidth="1"/>
    <col min="5" max="5" width="27.625" style="1" bestFit="1" customWidth="1"/>
    <col min="6" max="6" width="24.75" style="1" customWidth="1"/>
    <col min="7" max="7" width="35.75" style="1" bestFit="1" customWidth="1"/>
    <col min="8" max="8" width="18.125" style="1" bestFit="1" customWidth="1"/>
    <col min="9" max="9" width="23.875" style="1" customWidth="1"/>
    <col min="10" max="10" width="46.75" style="1" bestFit="1" customWidth="1"/>
    <col min="11" max="11" width="13.375" style="1" customWidth="1"/>
    <col min="12" max="12" width="8.5" style="1" customWidth="1"/>
    <col min="13" max="13" width="21.375" style="1" customWidth="1"/>
    <col min="14" max="14" width="11.125" style="1" customWidth="1"/>
    <col min="15" max="16384" width="9" style="1"/>
  </cols>
  <sheetData>
    <row r="1" spans="1:14">
      <c r="A1" s="1" t="s">
        <v>274</v>
      </c>
      <c r="E1" s="11" t="s">
        <v>148</v>
      </c>
    </row>
    <row r="2" spans="1:14">
      <c r="A2" s="13" t="s">
        <v>157</v>
      </c>
      <c r="B2" s="14"/>
      <c r="C2" s="1">
        <v>100</v>
      </c>
    </row>
    <row r="3" spans="1:14">
      <c r="A3" s="3" t="s">
        <v>164</v>
      </c>
      <c r="B3" s="3" t="s">
        <v>0</v>
      </c>
      <c r="C3" s="3" t="s">
        <v>156</v>
      </c>
      <c r="D3" s="8" t="s">
        <v>1</v>
      </c>
      <c r="E3" s="3" t="s">
        <v>2</v>
      </c>
      <c r="F3" s="3" t="s">
        <v>3</v>
      </c>
      <c r="G3" s="3" t="s">
        <v>4</v>
      </c>
      <c r="H3" s="3" t="s">
        <v>255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</row>
    <row r="4" spans="1:14">
      <c r="A4" s="4">
        <v>1</v>
      </c>
      <c r="B4" s="4">
        <v>7</v>
      </c>
      <c r="C4" s="4">
        <f>B4*$C$2</f>
        <v>700</v>
      </c>
      <c r="D4" s="5" t="s">
        <v>192</v>
      </c>
      <c r="E4" s="9" t="s">
        <v>139</v>
      </c>
      <c r="F4" s="9" t="s">
        <v>142</v>
      </c>
      <c r="G4" s="5" t="s">
        <v>141</v>
      </c>
      <c r="H4" s="5" t="s">
        <v>256</v>
      </c>
      <c r="I4" s="9" t="s">
        <v>143</v>
      </c>
      <c r="J4" s="5" t="s">
        <v>144</v>
      </c>
      <c r="K4" s="5"/>
      <c r="L4" s="5" t="s">
        <v>17</v>
      </c>
      <c r="M4" s="5" t="s">
        <v>145</v>
      </c>
      <c r="N4" s="5" t="s">
        <v>225</v>
      </c>
    </row>
    <row r="5" spans="1:14">
      <c r="A5" s="4">
        <f>A4+1</f>
        <v>2</v>
      </c>
      <c r="B5" s="4">
        <v>1</v>
      </c>
      <c r="C5" s="4">
        <f t="shared" ref="C5:C41" si="0">B5*$C$2</f>
        <v>100</v>
      </c>
      <c r="D5" s="5" t="s">
        <v>11</v>
      </c>
      <c r="E5" s="5" t="s">
        <v>12</v>
      </c>
      <c r="F5" s="5" t="s">
        <v>193</v>
      </c>
      <c r="G5" s="5" t="s">
        <v>16</v>
      </c>
      <c r="H5" s="5" t="s">
        <v>257</v>
      </c>
      <c r="I5" s="9" t="s">
        <v>210</v>
      </c>
      <c r="J5" s="5" t="s">
        <v>197</v>
      </c>
      <c r="K5" s="5" t="s">
        <v>13</v>
      </c>
      <c r="L5" s="5" t="s">
        <v>17</v>
      </c>
      <c r="M5" s="5" t="s">
        <v>211</v>
      </c>
      <c r="N5" s="5" t="s">
        <v>212</v>
      </c>
    </row>
    <row r="6" spans="1:14">
      <c r="A6" s="4">
        <f t="shared" ref="A6:A41" si="1">A5+1</f>
        <v>3</v>
      </c>
      <c r="B6" s="4">
        <v>5</v>
      </c>
      <c r="C6" s="4">
        <f t="shared" si="0"/>
        <v>500</v>
      </c>
      <c r="D6" s="5" t="s">
        <v>138</v>
      </c>
      <c r="E6" s="9" t="s">
        <v>139</v>
      </c>
      <c r="F6" s="9" t="s">
        <v>140</v>
      </c>
      <c r="G6" s="5" t="s">
        <v>16</v>
      </c>
      <c r="H6" s="5" t="s">
        <v>258</v>
      </c>
      <c r="I6" s="9" t="s">
        <v>215</v>
      </c>
      <c r="J6" s="10" t="s">
        <v>214</v>
      </c>
      <c r="K6" s="5"/>
      <c r="L6" s="5" t="s">
        <v>17</v>
      </c>
      <c r="M6" s="5" t="s">
        <v>213</v>
      </c>
      <c r="N6" s="5" t="s">
        <v>216</v>
      </c>
    </row>
    <row r="7" spans="1:14">
      <c r="A7" s="4">
        <f t="shared" si="1"/>
        <v>4</v>
      </c>
      <c r="B7" s="4">
        <v>7</v>
      </c>
      <c r="C7" s="4">
        <f t="shared" si="0"/>
        <v>700</v>
      </c>
      <c r="D7" s="5" t="s">
        <v>191</v>
      </c>
      <c r="E7" s="9" t="s">
        <v>139</v>
      </c>
      <c r="F7" s="9" t="s">
        <v>193</v>
      </c>
      <c r="G7" s="5" t="s">
        <v>16</v>
      </c>
      <c r="H7" s="5" t="s">
        <v>259</v>
      </c>
      <c r="I7" s="9" t="s">
        <v>194</v>
      </c>
      <c r="J7" s="10" t="s">
        <v>195</v>
      </c>
      <c r="K7" s="5"/>
      <c r="L7" s="5" t="s">
        <v>17</v>
      </c>
      <c r="M7" s="5" t="s">
        <v>196</v>
      </c>
      <c r="N7" s="5" t="s">
        <v>226</v>
      </c>
    </row>
    <row r="8" spans="1:14">
      <c r="A8" s="4">
        <f t="shared" si="1"/>
        <v>5</v>
      </c>
      <c r="B8" s="4">
        <v>1</v>
      </c>
      <c r="C8" s="4">
        <f t="shared" si="0"/>
        <v>100</v>
      </c>
      <c r="D8" s="5" t="s">
        <v>14</v>
      </c>
      <c r="E8" s="5" t="s">
        <v>12</v>
      </c>
      <c r="F8" s="5" t="s">
        <v>15</v>
      </c>
      <c r="G8" s="5" t="s">
        <v>74</v>
      </c>
      <c r="H8" s="5" t="s">
        <v>260</v>
      </c>
      <c r="I8" s="9" t="s">
        <v>206</v>
      </c>
      <c r="J8" s="5" t="s">
        <v>198</v>
      </c>
      <c r="K8" s="5" t="s">
        <v>13</v>
      </c>
      <c r="L8" s="5" t="s">
        <v>17</v>
      </c>
      <c r="M8" s="5" t="s">
        <v>207</v>
      </c>
      <c r="N8" s="5" t="s">
        <v>222</v>
      </c>
    </row>
    <row r="9" spans="1:14">
      <c r="A9" s="4">
        <f t="shared" si="1"/>
        <v>6</v>
      </c>
      <c r="B9" s="4">
        <v>2</v>
      </c>
      <c r="C9" s="4">
        <f t="shared" si="0"/>
        <v>200</v>
      </c>
      <c r="D9" s="5" t="s">
        <v>119</v>
      </c>
      <c r="E9" s="5" t="s">
        <v>120</v>
      </c>
      <c r="F9" s="5" t="s">
        <v>15</v>
      </c>
      <c r="G9" s="5" t="s">
        <v>16</v>
      </c>
      <c r="H9" s="5" t="s">
        <v>272</v>
      </c>
      <c r="I9" s="9" t="s">
        <v>209</v>
      </c>
      <c r="J9" s="10" t="s">
        <v>162</v>
      </c>
      <c r="K9" s="5" t="s">
        <v>13</v>
      </c>
      <c r="L9" s="5" t="s">
        <v>17</v>
      </c>
      <c r="M9" s="5" t="s">
        <v>208</v>
      </c>
      <c r="N9" s="5" t="s">
        <v>223</v>
      </c>
    </row>
    <row r="10" spans="1:14">
      <c r="A10" s="4">
        <f t="shared" si="1"/>
        <v>7</v>
      </c>
      <c r="B10" s="4">
        <v>1</v>
      </c>
      <c r="C10" s="4">
        <f t="shared" si="0"/>
        <v>100</v>
      </c>
      <c r="D10" s="5" t="s">
        <v>18</v>
      </c>
      <c r="E10" s="5" t="s">
        <v>19</v>
      </c>
      <c r="F10" s="5" t="s">
        <v>20</v>
      </c>
      <c r="G10" s="5" t="s">
        <v>21</v>
      </c>
      <c r="H10" s="5" t="s">
        <v>261</v>
      </c>
      <c r="I10" s="9" t="s">
        <v>22</v>
      </c>
      <c r="J10" s="5" t="s">
        <v>23</v>
      </c>
      <c r="K10" s="5" t="s">
        <v>13</v>
      </c>
      <c r="L10" s="5" t="s">
        <v>17</v>
      </c>
      <c r="M10" s="5" t="s">
        <v>24</v>
      </c>
      <c r="N10" s="5" t="s">
        <v>25</v>
      </c>
    </row>
    <row r="11" spans="1:14">
      <c r="A11" s="4">
        <f t="shared" si="1"/>
        <v>8</v>
      </c>
      <c r="B11" s="4">
        <v>1</v>
      </c>
      <c r="C11" s="4">
        <f t="shared" si="0"/>
        <v>100</v>
      </c>
      <c r="D11" s="5" t="s">
        <v>26</v>
      </c>
      <c r="E11" s="5" t="s">
        <v>27</v>
      </c>
      <c r="F11" s="5" t="s">
        <v>28</v>
      </c>
      <c r="G11" s="5" t="s">
        <v>29</v>
      </c>
      <c r="H11" s="5" t="s">
        <v>272</v>
      </c>
      <c r="I11" s="9" t="s">
        <v>30</v>
      </c>
      <c r="J11" s="5" t="s">
        <v>31</v>
      </c>
      <c r="K11" s="5" t="s">
        <v>32</v>
      </c>
      <c r="L11" s="5" t="s">
        <v>17</v>
      </c>
      <c r="M11" s="5" t="s">
        <v>33</v>
      </c>
      <c r="N11" s="5" t="s">
        <v>227</v>
      </c>
    </row>
    <row r="12" spans="1:14">
      <c r="A12" s="4">
        <f t="shared" si="1"/>
        <v>9</v>
      </c>
      <c r="B12" s="4">
        <v>1</v>
      </c>
      <c r="C12" s="4">
        <f t="shared" si="0"/>
        <v>100</v>
      </c>
      <c r="D12" s="5" t="s">
        <v>34</v>
      </c>
      <c r="E12" s="5" t="s">
        <v>159</v>
      </c>
      <c r="F12" s="5" t="s">
        <v>37</v>
      </c>
      <c r="G12" s="5" t="s">
        <v>35</v>
      </c>
      <c r="H12" s="5" t="s">
        <v>272</v>
      </c>
      <c r="I12" s="9" t="s">
        <v>36</v>
      </c>
      <c r="J12" s="5" t="s">
        <v>37</v>
      </c>
      <c r="K12" s="5" t="s">
        <v>13</v>
      </c>
      <c r="L12" s="5" t="s">
        <v>17</v>
      </c>
      <c r="M12" s="5" t="s">
        <v>254</v>
      </c>
      <c r="N12" s="5" t="s">
        <v>228</v>
      </c>
    </row>
    <row r="13" spans="1:14">
      <c r="A13" s="4">
        <f t="shared" si="1"/>
        <v>10</v>
      </c>
      <c r="B13" s="4">
        <v>1</v>
      </c>
      <c r="C13" s="4">
        <f t="shared" si="0"/>
        <v>100</v>
      </c>
      <c r="D13" s="5" t="s">
        <v>38</v>
      </c>
      <c r="E13" s="5" t="s">
        <v>39</v>
      </c>
      <c r="F13" s="5" t="s">
        <v>149</v>
      </c>
      <c r="G13" s="5" t="s">
        <v>74</v>
      </c>
      <c r="H13" s="5" t="s">
        <v>272</v>
      </c>
      <c r="I13" s="9" t="s">
        <v>251</v>
      </c>
      <c r="J13" s="5" t="s">
        <v>252</v>
      </c>
      <c r="K13" s="5" t="s">
        <v>13</v>
      </c>
      <c r="L13" s="5" t="s">
        <v>17</v>
      </c>
      <c r="M13" s="5" t="s">
        <v>253</v>
      </c>
      <c r="N13" s="5" t="s">
        <v>229</v>
      </c>
    </row>
    <row r="14" spans="1:14">
      <c r="A14" s="6">
        <f t="shared" si="1"/>
        <v>11</v>
      </c>
      <c r="B14" s="6">
        <v>0</v>
      </c>
      <c r="C14" s="6">
        <f t="shared" si="0"/>
        <v>0</v>
      </c>
      <c r="D14" s="2" t="s">
        <v>40</v>
      </c>
      <c r="E14" s="2" t="s">
        <v>153</v>
      </c>
      <c r="F14" s="2" t="s">
        <v>148</v>
      </c>
      <c r="G14" s="2"/>
      <c r="H14" s="2" t="s">
        <v>148</v>
      </c>
      <c r="I14" s="2"/>
      <c r="J14" s="2"/>
      <c r="K14" s="2"/>
      <c r="L14" s="2"/>
      <c r="M14" s="2"/>
      <c r="N14" s="2"/>
    </row>
    <row r="15" spans="1:14">
      <c r="A15" s="4">
        <f t="shared" si="1"/>
        <v>12</v>
      </c>
      <c r="B15" s="4">
        <v>1</v>
      </c>
      <c r="C15" s="4">
        <f>B15*$C$2</f>
        <v>100</v>
      </c>
      <c r="D15" s="5" t="s">
        <v>41</v>
      </c>
      <c r="E15" s="5" t="s">
        <v>42</v>
      </c>
      <c r="F15" s="5" t="s">
        <v>147</v>
      </c>
      <c r="G15" s="5" t="s">
        <v>43</v>
      </c>
      <c r="H15" s="5" t="s">
        <v>262</v>
      </c>
      <c r="I15" s="9" t="s">
        <v>219</v>
      </c>
      <c r="J15" s="5" t="s">
        <v>44</v>
      </c>
      <c r="K15" s="5" t="s">
        <v>13</v>
      </c>
      <c r="L15" s="5" t="s">
        <v>17</v>
      </c>
      <c r="M15" s="5" t="s">
        <v>220</v>
      </c>
      <c r="N15" s="5" t="s">
        <v>45</v>
      </c>
    </row>
    <row r="16" spans="1:14">
      <c r="A16" s="6">
        <f t="shared" si="1"/>
        <v>13</v>
      </c>
      <c r="B16" s="6">
        <v>0</v>
      </c>
      <c r="C16" s="6">
        <f t="shared" si="0"/>
        <v>0</v>
      </c>
      <c r="D16" s="2" t="s">
        <v>46</v>
      </c>
      <c r="E16" s="2" t="s">
        <v>154</v>
      </c>
      <c r="F16" s="2" t="s">
        <v>148</v>
      </c>
      <c r="G16" s="2"/>
      <c r="H16" s="2" t="s">
        <v>148</v>
      </c>
      <c r="I16" s="2"/>
      <c r="J16" s="2"/>
      <c r="K16" s="2"/>
      <c r="L16" s="2"/>
      <c r="M16" s="2"/>
      <c r="N16" s="2"/>
    </row>
    <row r="17" spans="1:14">
      <c r="A17" s="4">
        <f t="shared" si="1"/>
        <v>14</v>
      </c>
      <c r="B17" s="4">
        <v>1</v>
      </c>
      <c r="C17" s="4">
        <f t="shared" si="0"/>
        <v>100</v>
      </c>
      <c r="D17" s="5" t="s">
        <v>47</v>
      </c>
      <c r="E17" s="5" t="s">
        <v>158</v>
      </c>
      <c r="F17" s="5" t="s">
        <v>231</v>
      </c>
      <c r="G17" s="5" t="s">
        <v>48</v>
      </c>
      <c r="H17" s="5" t="s">
        <v>272</v>
      </c>
      <c r="I17" s="9" t="s">
        <v>231</v>
      </c>
      <c r="J17" s="5" t="s">
        <v>49</v>
      </c>
      <c r="K17" s="5" t="s">
        <v>13</v>
      </c>
      <c r="L17" s="5" t="s">
        <v>17</v>
      </c>
      <c r="M17" s="5" t="s">
        <v>232</v>
      </c>
      <c r="N17" s="5" t="s">
        <v>233</v>
      </c>
    </row>
    <row r="18" spans="1:14">
      <c r="A18" s="4">
        <f t="shared" si="1"/>
        <v>15</v>
      </c>
      <c r="B18" s="4">
        <v>2</v>
      </c>
      <c r="C18" s="4">
        <f t="shared" si="0"/>
        <v>200</v>
      </c>
      <c r="D18" s="5" t="s">
        <v>121</v>
      </c>
      <c r="E18" s="5" t="s">
        <v>250</v>
      </c>
      <c r="F18" s="5" t="s">
        <v>123</v>
      </c>
      <c r="G18" s="5" t="s">
        <v>249</v>
      </c>
      <c r="H18" s="5" t="s">
        <v>272</v>
      </c>
      <c r="I18" s="9" t="s">
        <v>245</v>
      </c>
      <c r="J18" s="5" t="s">
        <v>246</v>
      </c>
      <c r="K18" s="5" t="s">
        <v>13</v>
      </c>
      <c r="L18" s="5" t="s">
        <v>17</v>
      </c>
      <c r="M18" s="5" t="s">
        <v>247</v>
      </c>
      <c r="N18" s="5" t="s">
        <v>248</v>
      </c>
    </row>
    <row r="19" spans="1:14">
      <c r="A19" s="4">
        <f t="shared" si="1"/>
        <v>16</v>
      </c>
      <c r="B19" s="4">
        <v>1</v>
      </c>
      <c r="C19" s="4">
        <f t="shared" si="0"/>
        <v>100</v>
      </c>
      <c r="D19" s="5" t="s">
        <v>50</v>
      </c>
      <c r="E19" s="5" t="s">
        <v>51</v>
      </c>
      <c r="F19" s="5" t="s">
        <v>52</v>
      </c>
      <c r="G19" s="5" t="s">
        <v>53</v>
      </c>
      <c r="H19" s="5" t="s">
        <v>272</v>
      </c>
      <c r="I19" s="9" t="s">
        <v>54</v>
      </c>
      <c r="J19" s="5" t="s">
        <v>55</v>
      </c>
      <c r="K19" s="5" t="s">
        <v>13</v>
      </c>
      <c r="L19" s="5" t="s">
        <v>17</v>
      </c>
      <c r="M19" s="5" t="s">
        <v>243</v>
      </c>
      <c r="N19" s="5" t="s">
        <v>56</v>
      </c>
    </row>
    <row r="20" spans="1:14">
      <c r="A20" s="4">
        <f t="shared" si="1"/>
        <v>17</v>
      </c>
      <c r="B20" s="4">
        <v>1</v>
      </c>
      <c r="C20" s="4">
        <f t="shared" si="0"/>
        <v>100</v>
      </c>
      <c r="D20" s="5" t="s">
        <v>57</v>
      </c>
      <c r="E20" s="5" t="s">
        <v>58</v>
      </c>
      <c r="F20" s="5" t="s">
        <v>59</v>
      </c>
      <c r="G20" s="5" t="s">
        <v>60</v>
      </c>
      <c r="H20" s="5" t="s">
        <v>272</v>
      </c>
      <c r="I20" s="9" t="s">
        <v>218</v>
      </c>
      <c r="J20" s="5" t="s">
        <v>61</v>
      </c>
      <c r="K20" s="5" t="s">
        <v>13</v>
      </c>
      <c r="L20" s="5" t="s">
        <v>17</v>
      </c>
      <c r="M20" s="5" t="s">
        <v>217</v>
      </c>
      <c r="N20" s="5" t="s">
        <v>62</v>
      </c>
    </row>
    <row r="21" spans="1:14">
      <c r="A21" s="4">
        <f t="shared" si="1"/>
        <v>18</v>
      </c>
      <c r="B21" s="4">
        <v>1</v>
      </c>
      <c r="C21" s="4">
        <f t="shared" si="0"/>
        <v>100</v>
      </c>
      <c r="D21" s="5" t="s">
        <v>63</v>
      </c>
      <c r="E21" s="5" t="s">
        <v>64</v>
      </c>
      <c r="F21" s="5" t="s">
        <v>65</v>
      </c>
      <c r="G21" s="5" t="s">
        <v>53</v>
      </c>
      <c r="H21" s="5" t="s">
        <v>263</v>
      </c>
      <c r="I21" s="9" t="s">
        <v>174</v>
      </c>
      <c r="J21" s="5" t="s">
        <v>175</v>
      </c>
      <c r="K21" s="5" t="s">
        <v>13</v>
      </c>
      <c r="L21" s="5" t="s">
        <v>17</v>
      </c>
      <c r="M21" s="5" t="s">
        <v>242</v>
      </c>
      <c r="N21" s="5" t="s">
        <v>173</v>
      </c>
    </row>
    <row r="22" spans="1:14">
      <c r="A22" s="6">
        <f t="shared" si="1"/>
        <v>19</v>
      </c>
      <c r="B22" s="6">
        <v>0</v>
      </c>
      <c r="C22" s="6">
        <f t="shared" si="0"/>
        <v>0</v>
      </c>
      <c r="D22" s="2" t="s">
        <v>146</v>
      </c>
      <c r="E22" s="2" t="s">
        <v>39</v>
      </c>
      <c r="F22" s="2" t="s">
        <v>148</v>
      </c>
      <c r="G22" s="2" t="s">
        <v>13</v>
      </c>
      <c r="H22" s="2" t="s">
        <v>148</v>
      </c>
      <c r="I22" s="2" t="s">
        <v>13</v>
      </c>
      <c r="J22" s="2" t="s">
        <v>13</v>
      </c>
      <c r="K22" s="2" t="s">
        <v>13</v>
      </c>
      <c r="L22" s="2" t="s">
        <v>13</v>
      </c>
      <c r="M22" s="2" t="s">
        <v>13</v>
      </c>
      <c r="N22" s="2" t="s">
        <v>13</v>
      </c>
    </row>
    <row r="23" spans="1:14">
      <c r="A23" s="4">
        <f t="shared" si="1"/>
        <v>20</v>
      </c>
      <c r="B23" s="4">
        <v>1</v>
      </c>
      <c r="C23" s="4">
        <f t="shared" si="0"/>
        <v>100</v>
      </c>
      <c r="D23" s="5" t="s">
        <v>66</v>
      </c>
      <c r="E23" s="5" t="s">
        <v>64</v>
      </c>
      <c r="F23" s="5" t="s">
        <v>67</v>
      </c>
      <c r="G23" s="5" t="s">
        <v>53</v>
      </c>
      <c r="H23" s="5" t="s">
        <v>272</v>
      </c>
      <c r="I23" s="9" t="s">
        <v>178</v>
      </c>
      <c r="J23" s="10" t="s">
        <v>176</v>
      </c>
      <c r="K23" s="5"/>
      <c r="L23" s="5" t="s">
        <v>17</v>
      </c>
      <c r="M23" s="5" t="s">
        <v>204</v>
      </c>
      <c r="N23" s="5" t="s">
        <v>177</v>
      </c>
    </row>
    <row r="24" spans="1:14">
      <c r="A24" s="4">
        <f t="shared" si="1"/>
        <v>21</v>
      </c>
      <c r="B24" s="4">
        <v>1</v>
      </c>
      <c r="C24" s="4">
        <f t="shared" si="0"/>
        <v>100</v>
      </c>
      <c r="D24" s="5" t="s">
        <v>68</v>
      </c>
      <c r="E24" s="5" t="s">
        <v>64</v>
      </c>
      <c r="F24" s="5" t="s">
        <v>69</v>
      </c>
      <c r="G24" s="5" t="s">
        <v>53</v>
      </c>
      <c r="H24" s="5" t="s">
        <v>267</v>
      </c>
      <c r="I24" s="9" t="s">
        <v>180</v>
      </c>
      <c r="J24" s="5" t="s">
        <v>179</v>
      </c>
      <c r="K24" s="5"/>
      <c r="L24" s="5" t="s">
        <v>17</v>
      </c>
      <c r="M24" s="5" t="s">
        <v>199</v>
      </c>
      <c r="N24" s="5" t="s">
        <v>181</v>
      </c>
    </row>
    <row r="25" spans="1:14">
      <c r="A25" s="6">
        <f t="shared" si="1"/>
        <v>22</v>
      </c>
      <c r="B25" s="6">
        <v>0</v>
      </c>
      <c r="C25" s="6">
        <f t="shared" si="0"/>
        <v>0</v>
      </c>
      <c r="D25" s="2" t="s">
        <v>70</v>
      </c>
      <c r="E25" s="2" t="s">
        <v>64</v>
      </c>
      <c r="F25" s="2" t="s">
        <v>148</v>
      </c>
      <c r="G25" s="2" t="s">
        <v>13</v>
      </c>
      <c r="H25" s="2" t="s">
        <v>148</v>
      </c>
      <c r="I25" s="2" t="s">
        <v>13</v>
      </c>
      <c r="J25" s="2" t="s">
        <v>13</v>
      </c>
      <c r="K25" s="2"/>
      <c r="L25" s="2" t="s">
        <v>13</v>
      </c>
      <c r="M25" s="2"/>
      <c r="N25" s="2"/>
    </row>
    <row r="26" spans="1:14">
      <c r="A26" s="4">
        <f t="shared" si="1"/>
        <v>23</v>
      </c>
      <c r="B26" s="4">
        <v>2</v>
      </c>
      <c r="C26" s="4">
        <f t="shared" si="0"/>
        <v>200</v>
      </c>
      <c r="D26" s="5" t="s">
        <v>124</v>
      </c>
      <c r="E26" s="5" t="s">
        <v>64</v>
      </c>
      <c r="F26" s="5" t="s">
        <v>150</v>
      </c>
      <c r="G26" s="5" t="s">
        <v>53</v>
      </c>
      <c r="H26" s="5" t="s">
        <v>265</v>
      </c>
      <c r="I26" s="9" t="s">
        <v>184</v>
      </c>
      <c r="J26" s="5" t="s">
        <v>182</v>
      </c>
      <c r="K26" s="5"/>
      <c r="L26" s="5" t="s">
        <v>17</v>
      </c>
      <c r="M26" s="5" t="s">
        <v>221</v>
      </c>
      <c r="N26" s="5" t="s">
        <v>183</v>
      </c>
    </row>
    <row r="27" spans="1:14">
      <c r="A27" s="4">
        <f t="shared" si="1"/>
        <v>24</v>
      </c>
      <c r="B27" s="4">
        <v>1</v>
      </c>
      <c r="C27" s="4">
        <f t="shared" si="0"/>
        <v>100</v>
      </c>
      <c r="D27" s="5" t="s">
        <v>71</v>
      </c>
      <c r="E27" s="5" t="s">
        <v>64</v>
      </c>
      <c r="F27" s="5" t="s">
        <v>168</v>
      </c>
      <c r="G27" s="5" t="s">
        <v>53</v>
      </c>
      <c r="H27" s="5" t="s">
        <v>266</v>
      </c>
      <c r="I27" s="9" t="s">
        <v>187</v>
      </c>
      <c r="J27" s="5" t="s">
        <v>185</v>
      </c>
      <c r="K27" s="5"/>
      <c r="L27" s="5" t="s">
        <v>17</v>
      </c>
      <c r="M27" s="5" t="s">
        <v>241</v>
      </c>
      <c r="N27" s="5" t="s">
        <v>186</v>
      </c>
    </row>
    <row r="28" spans="1:14">
      <c r="A28" s="4">
        <f t="shared" si="1"/>
        <v>25</v>
      </c>
      <c r="B28" s="4">
        <v>2</v>
      </c>
      <c r="C28" s="4">
        <f t="shared" si="0"/>
        <v>200</v>
      </c>
      <c r="D28" s="5" t="s">
        <v>125</v>
      </c>
      <c r="E28" s="5" t="s">
        <v>64</v>
      </c>
      <c r="F28" s="5" t="s">
        <v>126</v>
      </c>
      <c r="G28" s="5" t="s">
        <v>53</v>
      </c>
      <c r="H28" s="5" t="s">
        <v>264</v>
      </c>
      <c r="I28" s="9" t="s">
        <v>172</v>
      </c>
      <c r="J28" s="5" t="s">
        <v>171</v>
      </c>
      <c r="K28" s="5"/>
      <c r="L28" s="5" t="s">
        <v>17</v>
      </c>
      <c r="M28" s="5" t="s">
        <v>170</v>
      </c>
      <c r="N28" s="5" t="s">
        <v>169</v>
      </c>
    </row>
    <row r="29" spans="1:14">
      <c r="A29" s="4">
        <f t="shared" si="1"/>
        <v>26</v>
      </c>
      <c r="B29" s="4">
        <v>3</v>
      </c>
      <c r="C29" s="4">
        <f t="shared" si="0"/>
        <v>300</v>
      </c>
      <c r="D29" s="5" t="s">
        <v>166</v>
      </c>
      <c r="E29" s="5" t="s">
        <v>64</v>
      </c>
      <c r="F29" s="5" t="s">
        <v>165</v>
      </c>
      <c r="G29" s="5" t="s">
        <v>53</v>
      </c>
      <c r="H29" s="5" t="s">
        <v>272</v>
      </c>
      <c r="I29" s="9" t="s">
        <v>188</v>
      </c>
      <c r="J29" s="5" t="s">
        <v>189</v>
      </c>
      <c r="K29" s="5"/>
      <c r="L29" s="5" t="s">
        <v>17</v>
      </c>
      <c r="M29" s="5" t="s">
        <v>205</v>
      </c>
      <c r="N29" s="5" t="s">
        <v>190</v>
      </c>
    </row>
    <row r="30" spans="1:14">
      <c r="A30" s="4">
        <f t="shared" si="1"/>
        <v>27</v>
      </c>
      <c r="B30" s="4">
        <v>2</v>
      </c>
      <c r="C30" s="4">
        <f t="shared" si="0"/>
        <v>200</v>
      </c>
      <c r="D30" s="5" t="s">
        <v>127</v>
      </c>
      <c r="E30" s="5" t="s">
        <v>128</v>
      </c>
      <c r="F30" s="5" t="s">
        <v>129</v>
      </c>
      <c r="G30" s="5" t="s">
        <v>130</v>
      </c>
      <c r="H30" s="5" t="s">
        <v>272</v>
      </c>
      <c r="I30" s="9" t="s">
        <v>131</v>
      </c>
      <c r="J30" s="5" t="s">
        <v>132</v>
      </c>
      <c r="K30" s="5" t="s">
        <v>13</v>
      </c>
      <c r="L30" s="5" t="s">
        <v>17</v>
      </c>
      <c r="M30" s="5" t="s">
        <v>240</v>
      </c>
      <c r="N30" s="5" t="s">
        <v>224</v>
      </c>
    </row>
    <row r="31" spans="1:14">
      <c r="A31" s="4">
        <f t="shared" si="1"/>
        <v>28</v>
      </c>
      <c r="B31" s="4">
        <v>1</v>
      </c>
      <c r="C31" s="4">
        <f t="shared" si="0"/>
        <v>100</v>
      </c>
      <c r="D31" s="5" t="s">
        <v>72</v>
      </c>
      <c r="E31" s="5" t="s">
        <v>73</v>
      </c>
      <c r="F31" s="5" t="s">
        <v>151</v>
      </c>
      <c r="G31" s="5" t="s">
        <v>74</v>
      </c>
      <c r="H31" s="5" t="s">
        <v>272</v>
      </c>
      <c r="I31" s="9" t="s">
        <v>75</v>
      </c>
      <c r="J31" s="5" t="s">
        <v>76</v>
      </c>
      <c r="K31" s="5" t="s">
        <v>13</v>
      </c>
      <c r="L31" s="5" t="s">
        <v>17</v>
      </c>
      <c r="M31" s="5" t="s">
        <v>239</v>
      </c>
      <c r="N31" s="5" t="s">
        <v>77</v>
      </c>
    </row>
    <row r="32" spans="1:14" ht="14.25" customHeight="1">
      <c r="A32" s="6">
        <f t="shared" si="1"/>
        <v>29</v>
      </c>
      <c r="B32" s="6">
        <v>0</v>
      </c>
      <c r="C32" s="6">
        <f t="shared" si="0"/>
        <v>0</v>
      </c>
      <c r="D32" s="2" t="s">
        <v>155</v>
      </c>
      <c r="E32" s="2"/>
      <c r="F32" s="2" t="s">
        <v>271</v>
      </c>
      <c r="G32" s="2"/>
      <c r="H32" s="2" t="s">
        <v>273</v>
      </c>
      <c r="I32" s="2"/>
      <c r="J32" s="2"/>
      <c r="K32" s="2"/>
      <c r="L32" s="2"/>
      <c r="M32" s="2"/>
      <c r="N32" s="2"/>
    </row>
    <row r="33" spans="1:14">
      <c r="A33" s="4">
        <f t="shared" si="1"/>
        <v>30</v>
      </c>
      <c r="B33" s="4">
        <v>2</v>
      </c>
      <c r="C33" s="4">
        <f t="shared" si="0"/>
        <v>200</v>
      </c>
      <c r="D33" s="5" t="s">
        <v>133</v>
      </c>
      <c r="E33" s="5" t="s">
        <v>134</v>
      </c>
      <c r="F33" s="5" t="s">
        <v>152</v>
      </c>
      <c r="G33" s="5" t="s">
        <v>53</v>
      </c>
      <c r="H33" s="5" t="s">
        <v>268</v>
      </c>
      <c r="I33" s="9" t="s">
        <v>135</v>
      </c>
      <c r="J33" s="5" t="s">
        <v>136</v>
      </c>
      <c r="K33" s="5" t="s">
        <v>13</v>
      </c>
      <c r="L33" s="5" t="s">
        <v>17</v>
      </c>
      <c r="M33" s="5" t="s">
        <v>238</v>
      </c>
      <c r="N33" s="5" t="s">
        <v>137</v>
      </c>
    </row>
    <row r="34" spans="1:14">
      <c r="A34" s="6">
        <f t="shared" si="1"/>
        <v>31</v>
      </c>
      <c r="B34" s="6">
        <v>0</v>
      </c>
      <c r="C34" s="6">
        <f t="shared" si="0"/>
        <v>0</v>
      </c>
      <c r="D34" s="2" t="s">
        <v>163</v>
      </c>
      <c r="E34" s="2"/>
      <c r="F34" s="2" t="s">
        <v>271</v>
      </c>
      <c r="G34" s="2"/>
      <c r="H34" s="2" t="s">
        <v>273</v>
      </c>
      <c r="I34" s="2"/>
      <c r="J34" s="2"/>
      <c r="K34" s="2"/>
      <c r="L34" s="2"/>
      <c r="M34" s="2"/>
      <c r="N34" s="2"/>
    </row>
    <row r="35" spans="1:14">
      <c r="A35" s="4">
        <f t="shared" si="1"/>
        <v>32</v>
      </c>
      <c r="B35" s="4">
        <v>1</v>
      </c>
      <c r="C35" s="4">
        <f t="shared" si="0"/>
        <v>100</v>
      </c>
      <c r="D35" s="5" t="s">
        <v>78</v>
      </c>
      <c r="E35" s="5" t="s">
        <v>79</v>
      </c>
      <c r="F35" s="5" t="s">
        <v>80</v>
      </c>
      <c r="G35" s="5" t="s">
        <v>81</v>
      </c>
      <c r="H35" s="5" t="s">
        <v>270</v>
      </c>
      <c r="I35" s="9" t="s">
        <v>234</v>
      </c>
      <c r="J35" s="5" t="s">
        <v>160</v>
      </c>
      <c r="K35" s="5" t="s">
        <v>13</v>
      </c>
      <c r="L35" s="5" t="s">
        <v>167</v>
      </c>
      <c r="M35" s="5" t="s">
        <v>13</v>
      </c>
      <c r="N35" s="5" t="s">
        <v>13</v>
      </c>
    </row>
    <row r="36" spans="1:14">
      <c r="A36" s="4">
        <f t="shared" si="1"/>
        <v>33</v>
      </c>
      <c r="B36" s="4">
        <v>1</v>
      </c>
      <c r="C36" s="4">
        <f t="shared" si="0"/>
        <v>100</v>
      </c>
      <c r="D36" s="5" t="s">
        <v>82</v>
      </c>
      <c r="E36" s="5" t="s">
        <v>83</v>
      </c>
      <c r="F36" s="5" t="s">
        <v>84</v>
      </c>
      <c r="G36" s="5" t="s">
        <v>81</v>
      </c>
      <c r="H36" s="5" t="s">
        <v>272</v>
      </c>
      <c r="I36" s="9" t="s">
        <v>85</v>
      </c>
      <c r="J36" s="5" t="s">
        <v>86</v>
      </c>
      <c r="K36" s="5" t="s">
        <v>13</v>
      </c>
      <c r="L36" s="5" t="s">
        <v>167</v>
      </c>
      <c r="M36" s="5" t="s">
        <v>13</v>
      </c>
      <c r="N36" s="5" t="s">
        <v>13</v>
      </c>
    </row>
    <row r="37" spans="1:14">
      <c r="A37" s="4">
        <f t="shared" si="1"/>
        <v>34</v>
      </c>
      <c r="B37" s="4">
        <v>1</v>
      </c>
      <c r="C37" s="4">
        <f t="shared" si="0"/>
        <v>100</v>
      </c>
      <c r="D37" s="5" t="s">
        <v>87</v>
      </c>
      <c r="E37" s="5" t="s">
        <v>88</v>
      </c>
      <c r="F37" s="5" t="s">
        <v>89</v>
      </c>
      <c r="G37" s="5" t="s">
        <v>81</v>
      </c>
      <c r="H37" s="5" t="s">
        <v>272</v>
      </c>
      <c r="I37" s="9" t="s">
        <v>90</v>
      </c>
      <c r="J37" s="5" t="s">
        <v>91</v>
      </c>
      <c r="K37" s="5" t="s">
        <v>13</v>
      </c>
      <c r="L37" s="5" t="s">
        <v>167</v>
      </c>
      <c r="M37" s="5" t="s">
        <v>13</v>
      </c>
      <c r="N37" s="5" t="s">
        <v>92</v>
      </c>
    </row>
    <row r="38" spans="1:14">
      <c r="A38" s="6">
        <f t="shared" si="1"/>
        <v>35</v>
      </c>
      <c r="B38" s="6">
        <v>0</v>
      </c>
      <c r="C38" s="6">
        <f t="shared" si="0"/>
        <v>0</v>
      </c>
      <c r="D38" s="2" t="s">
        <v>93</v>
      </c>
      <c r="E38" s="6" t="s">
        <v>94</v>
      </c>
      <c r="F38" s="2" t="s">
        <v>148</v>
      </c>
      <c r="G38" s="6" t="s">
        <v>95</v>
      </c>
      <c r="H38" s="2" t="s">
        <v>148</v>
      </c>
      <c r="I38" s="6" t="s">
        <v>96</v>
      </c>
      <c r="J38" s="6" t="s">
        <v>97</v>
      </c>
      <c r="K38" s="6" t="s">
        <v>13</v>
      </c>
      <c r="L38" s="6" t="s">
        <v>17</v>
      </c>
      <c r="M38" s="6" t="s">
        <v>98</v>
      </c>
      <c r="N38" s="6" t="s">
        <v>99</v>
      </c>
    </row>
    <row r="39" spans="1:14">
      <c r="A39" s="4">
        <f t="shared" si="1"/>
        <v>36</v>
      </c>
      <c r="B39" s="4">
        <v>1</v>
      </c>
      <c r="C39" s="4">
        <f t="shared" si="0"/>
        <v>100</v>
      </c>
      <c r="D39" s="5" t="s">
        <v>100</v>
      </c>
      <c r="E39" s="5" t="s">
        <v>101</v>
      </c>
      <c r="F39" s="5" t="s">
        <v>102</v>
      </c>
      <c r="G39" s="5" t="s">
        <v>81</v>
      </c>
      <c r="H39" s="5" t="s">
        <v>272</v>
      </c>
      <c r="I39" s="9" t="s">
        <v>103</v>
      </c>
      <c r="J39" s="5" t="s">
        <v>161</v>
      </c>
      <c r="K39" s="5" t="s">
        <v>13</v>
      </c>
      <c r="L39" s="5" t="s">
        <v>167</v>
      </c>
      <c r="M39" s="5" t="s">
        <v>13</v>
      </c>
      <c r="N39" s="5" t="s">
        <v>104</v>
      </c>
    </row>
    <row r="40" spans="1:14">
      <c r="A40" s="4">
        <f t="shared" si="1"/>
        <v>37</v>
      </c>
      <c r="B40" s="4">
        <v>1</v>
      </c>
      <c r="C40" s="4">
        <f t="shared" si="0"/>
        <v>100</v>
      </c>
      <c r="D40" s="5" t="s">
        <v>105</v>
      </c>
      <c r="E40" s="5" t="s">
        <v>106</v>
      </c>
      <c r="F40" s="5" t="s">
        <v>107</v>
      </c>
      <c r="G40" s="5" t="s">
        <v>108</v>
      </c>
      <c r="H40" s="5" t="s">
        <v>272</v>
      </c>
      <c r="I40" s="9" t="s">
        <v>109</v>
      </c>
      <c r="J40" s="5" t="s">
        <v>110</v>
      </c>
      <c r="K40" s="5" t="s">
        <v>13</v>
      </c>
      <c r="L40" s="5" t="s">
        <v>111</v>
      </c>
      <c r="M40" s="5" t="s">
        <v>112</v>
      </c>
      <c r="N40" s="5" t="s">
        <v>113</v>
      </c>
    </row>
    <row r="41" spans="1:14">
      <c r="A41" s="4">
        <f t="shared" si="1"/>
        <v>38</v>
      </c>
      <c r="B41" s="4">
        <v>1</v>
      </c>
      <c r="C41" s="4">
        <f t="shared" si="0"/>
        <v>100</v>
      </c>
      <c r="D41" s="5" t="s">
        <v>114</v>
      </c>
      <c r="E41" s="5" t="s">
        <v>115</v>
      </c>
      <c r="F41" s="5" t="s">
        <v>116</v>
      </c>
      <c r="G41" s="5" t="s">
        <v>235</v>
      </c>
      <c r="H41" s="5" t="s">
        <v>269</v>
      </c>
      <c r="I41" s="9" t="s">
        <v>117</v>
      </c>
      <c r="J41" s="5" t="s">
        <v>118</v>
      </c>
      <c r="K41" s="5" t="s">
        <v>13</v>
      </c>
      <c r="L41" s="5" t="s">
        <v>17</v>
      </c>
      <c r="M41" s="5" t="s">
        <v>236</v>
      </c>
      <c r="N41" s="5" t="s">
        <v>237</v>
      </c>
    </row>
    <row r="46" spans="1:14">
      <c r="A46" s="11">
        <v>15</v>
      </c>
      <c r="B46" s="11">
        <v>2</v>
      </c>
      <c r="C46" s="11">
        <f t="shared" ref="C46" si="2">B46*$C$2</f>
        <v>200</v>
      </c>
      <c r="D46" s="12" t="s">
        <v>121</v>
      </c>
      <c r="E46" s="11" t="s">
        <v>122</v>
      </c>
      <c r="F46" s="11" t="s">
        <v>123</v>
      </c>
      <c r="G46" s="11" t="s">
        <v>203</v>
      </c>
      <c r="H46" s="11"/>
      <c r="I46" s="11" t="s">
        <v>202</v>
      </c>
      <c r="J46" s="11" t="s">
        <v>201</v>
      </c>
      <c r="K46" s="11" t="s">
        <v>244</v>
      </c>
      <c r="L46" s="11" t="s">
        <v>17</v>
      </c>
      <c r="M46" s="11" t="s">
        <v>200</v>
      </c>
      <c r="N46" s="11" t="s">
        <v>230</v>
      </c>
    </row>
  </sheetData>
  <sortState ref="A4:M42">
    <sortCondition ref="D4"/>
  </sortState>
  <mergeCells count="1">
    <mergeCell ref="A2:B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"/>
  <sheetViews>
    <sheetView zoomScale="85" zoomScaleNormal="85" workbookViewId="0">
      <selection activeCell="C16" sqref="C16"/>
    </sheetView>
  </sheetViews>
  <sheetFormatPr defaultRowHeight="14.25"/>
  <cols>
    <col min="1" max="1" width="9" style="1"/>
    <col min="2" max="2" width="5.625" style="1" customWidth="1"/>
    <col min="3" max="3" width="31.375" style="1" customWidth="1"/>
    <col min="4" max="4" width="15.375" style="1" customWidth="1"/>
    <col min="5" max="5" width="13.5" style="7" customWidth="1"/>
    <col min="6" max="6" width="27.625" style="1" bestFit="1" customWidth="1"/>
    <col min="7" max="7" width="24.75" style="1" customWidth="1"/>
    <col min="8" max="8" width="10.375" style="1" customWidth="1"/>
    <col min="9" max="9" width="46.75" style="1" bestFit="1" customWidth="1"/>
    <col min="10" max="10" width="8.125" style="1" customWidth="1"/>
    <col min="11" max="11" width="23.125" style="1" customWidth="1"/>
    <col min="12" max="12" width="21.375" style="1" customWidth="1"/>
    <col min="13" max="13" width="18.625" style="1" customWidth="1"/>
    <col min="14" max="16384" width="9" style="1"/>
  </cols>
  <sheetData/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MAX32630SCBRev2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Cook</dc:creator>
  <cp:lastModifiedBy>Peter Cook</cp:lastModifiedBy>
  <cp:lastPrinted>2016-04-26T18:03:42Z</cp:lastPrinted>
  <dcterms:created xsi:type="dcterms:W3CDTF">2016-04-06T02:03:55Z</dcterms:created>
  <dcterms:modified xsi:type="dcterms:W3CDTF">2017-04-13T19:01:10Z</dcterms:modified>
</cp:coreProperties>
</file>